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ereshhaginaNV\Desktop\МП 2022-2024\пп1 приложения\"/>
    </mc:Choice>
  </mc:AlternateContent>
  <bookViews>
    <workbookView xWindow="0" yWindow="0" windowWidth="28800" windowHeight="11835"/>
  </bookViews>
  <sheets>
    <sheet name="Прил.4" sheetId="1" r:id="rId1"/>
  </sheets>
  <definedNames>
    <definedName name="_xlnm.Print_Titles" localSheetId="0">Прил.4!$4:$6</definedName>
    <definedName name="_xlnm.Print_Area" localSheetId="0">Прил.4!$A$1:$N$58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6" i="1" l="1"/>
  <c r="M18" i="1"/>
  <c r="M15" i="1" s="1"/>
  <c r="M52" i="1" l="1"/>
  <c r="M10" i="1"/>
  <c r="M9" i="1" s="1"/>
  <c r="L58" i="1" l="1"/>
  <c r="K58" i="1"/>
  <c r="I58" i="1"/>
  <c r="H58" i="1"/>
  <c r="I57" i="1"/>
  <c r="G57" i="1" s="1"/>
  <c r="F57" i="1" s="1"/>
  <c r="I55" i="1"/>
  <c r="G55" i="1"/>
  <c r="F55" i="1" s="1"/>
  <c r="I53" i="1"/>
  <c r="G50" i="1"/>
  <c r="F50" i="1" s="1"/>
  <c r="L49" i="1"/>
  <c r="K49" i="1"/>
  <c r="I49" i="1"/>
  <c r="G48" i="1"/>
  <c r="F48" i="1" s="1"/>
  <c r="L47" i="1"/>
  <c r="K47" i="1"/>
  <c r="I47" i="1"/>
  <c r="I54" i="1" s="1"/>
  <c r="G43" i="1"/>
  <c r="F43" i="1" s="1"/>
  <c r="J42" i="1"/>
  <c r="G42" i="1"/>
  <c r="J41" i="1"/>
  <c r="G41" i="1"/>
  <c r="L39" i="1"/>
  <c r="K39" i="1"/>
  <c r="I39" i="1"/>
  <c r="H39" i="1"/>
  <c r="J37" i="1"/>
  <c r="H37" i="1"/>
  <c r="J36" i="1"/>
  <c r="H36" i="1"/>
  <c r="H47" i="1" s="1"/>
  <c r="L34" i="1"/>
  <c r="K34" i="1"/>
  <c r="I34" i="1"/>
  <c r="G31" i="1"/>
  <c r="F31" i="1" s="1"/>
  <c r="G30" i="1"/>
  <c r="F30" i="1" s="1"/>
  <c r="I28" i="1"/>
  <c r="J26" i="1"/>
  <c r="G26" i="1"/>
  <c r="J25" i="1"/>
  <c r="G25" i="1"/>
  <c r="J24" i="1"/>
  <c r="J22" i="1" s="1"/>
  <c r="G24" i="1"/>
  <c r="G22" i="1" s="1"/>
  <c r="L22" i="1"/>
  <c r="L21" i="1" s="1"/>
  <c r="K22" i="1"/>
  <c r="K21" i="1" s="1"/>
  <c r="I22" i="1"/>
  <c r="H22" i="1"/>
  <c r="H21" i="1" s="1"/>
  <c r="J19" i="1"/>
  <c r="G19" i="1"/>
  <c r="L18" i="1"/>
  <c r="K18" i="1"/>
  <c r="I18" i="1"/>
  <c r="I15" i="1" s="1"/>
  <c r="I9" i="1" s="1"/>
  <c r="L17" i="1"/>
  <c r="K17" i="1"/>
  <c r="L16" i="1"/>
  <c r="K16" i="1"/>
  <c r="H16" i="1"/>
  <c r="H53" i="1" s="1"/>
  <c r="J14" i="1"/>
  <c r="G14" i="1"/>
  <c r="J13" i="1"/>
  <c r="H13" i="1"/>
  <c r="J12" i="1"/>
  <c r="H12" i="1"/>
  <c r="G12" i="1" s="1"/>
  <c r="J11" i="1"/>
  <c r="I11" i="1"/>
  <c r="H11" i="1"/>
  <c r="L10" i="1"/>
  <c r="J10" i="1" s="1"/>
  <c r="K10" i="1"/>
  <c r="I10" i="1"/>
  <c r="J17" i="1" l="1"/>
  <c r="I56" i="1"/>
  <c r="F12" i="1"/>
  <c r="J18" i="1"/>
  <c r="G36" i="1"/>
  <c r="J39" i="1"/>
  <c r="F42" i="1"/>
  <c r="L33" i="1"/>
  <c r="J47" i="1"/>
  <c r="G16" i="1"/>
  <c r="J58" i="1"/>
  <c r="G58" i="1"/>
  <c r="F36" i="1"/>
  <c r="G47" i="1"/>
  <c r="J34" i="1"/>
  <c r="F41" i="1"/>
  <c r="I52" i="1"/>
  <c r="F28" i="1"/>
  <c r="L56" i="1"/>
  <c r="H10" i="1"/>
  <c r="G10" i="1" s="1"/>
  <c r="I21" i="1"/>
  <c r="G21" i="1" s="1"/>
  <c r="G28" i="1"/>
  <c r="F14" i="1"/>
  <c r="F26" i="1"/>
  <c r="J49" i="1"/>
  <c r="G11" i="1"/>
  <c r="F11" i="1" s="1"/>
  <c r="F19" i="1"/>
  <c r="F25" i="1"/>
  <c r="I33" i="1"/>
  <c r="K33" i="1"/>
  <c r="L45" i="1"/>
  <c r="J16" i="1"/>
  <c r="K53" i="1"/>
  <c r="K15" i="1"/>
  <c r="L53" i="1"/>
  <c r="L15" i="1"/>
  <c r="J21" i="1"/>
  <c r="G39" i="1"/>
  <c r="G13" i="1"/>
  <c r="F13" i="1" s="1"/>
  <c r="H18" i="1"/>
  <c r="G18" i="1" s="1"/>
  <c r="F18" i="1" s="1"/>
  <c r="H17" i="1"/>
  <c r="G17" i="1" s="1"/>
  <c r="F17" i="1" s="1"/>
  <c r="H49" i="1"/>
  <c r="G37" i="1"/>
  <c r="H34" i="1"/>
  <c r="H33" i="1" s="1"/>
  <c r="K45" i="1"/>
  <c r="K54" i="1"/>
  <c r="G53" i="1"/>
  <c r="F24" i="1"/>
  <c r="I45" i="1"/>
  <c r="H45" i="1"/>
  <c r="K56" i="1"/>
  <c r="J56" i="1" s="1"/>
  <c r="L54" i="1"/>
  <c r="L9" i="1" l="1"/>
  <c r="J15" i="1"/>
  <c r="J9" i="1" s="1"/>
  <c r="F16" i="1"/>
  <c r="F15" i="1" s="1"/>
  <c r="F9" i="1" s="1"/>
  <c r="F47" i="1"/>
  <c r="F58" i="1"/>
  <c r="F39" i="1"/>
  <c r="J33" i="1"/>
  <c r="J45" i="1"/>
  <c r="J54" i="1"/>
  <c r="L52" i="1"/>
  <c r="F22" i="1"/>
  <c r="F21" i="1" s="1"/>
  <c r="H15" i="1"/>
  <c r="G15" i="1" s="1"/>
  <c r="G9" i="1" s="1"/>
  <c r="F10" i="1"/>
  <c r="G34" i="1"/>
  <c r="F37" i="1"/>
  <c r="G49" i="1"/>
  <c r="H56" i="1"/>
  <c r="G56" i="1" s="1"/>
  <c r="K9" i="1"/>
  <c r="H54" i="1"/>
  <c r="K52" i="1"/>
  <c r="J53" i="1"/>
  <c r="J52" i="1" l="1"/>
  <c r="H9" i="1"/>
  <c r="F56" i="1"/>
  <c r="F53" i="1"/>
  <c r="F49" i="1"/>
  <c r="G45" i="1"/>
  <c r="F45" i="1" s="1"/>
  <c r="F34" i="1"/>
  <c r="F33" i="1" s="1"/>
  <c r="G33" i="1"/>
  <c r="G54" i="1"/>
  <c r="H52" i="1"/>
  <c r="F54" i="1" l="1"/>
  <c r="G52" i="1"/>
  <c r="F52" i="1" l="1"/>
</calcChain>
</file>

<file path=xl/sharedStrings.xml><?xml version="1.0" encoding="utf-8"?>
<sst xmlns="http://schemas.openxmlformats.org/spreadsheetml/2006/main" count="89" uniqueCount="47">
  <si>
    <t>№ п/п</t>
  </si>
  <si>
    <t>Программные мероприятия, обеспечивающие выполнение   задач</t>
  </si>
  <si>
    <t>Код статьи классификации операций сектора гос. управления</t>
  </si>
  <si>
    <t>Главные распорядители</t>
  </si>
  <si>
    <t>Источники финанси-рования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</si>
  <si>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</si>
  <si>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</si>
  <si>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всего</t>
  </si>
  <si>
    <t>I - этап</t>
  </si>
  <si>
    <t>II - этап</t>
  </si>
  <si>
    <t>Задача 1. Обеспечение надежной эксплуатации объектов коммунальной инфраструктуры муниципального образования город Норильск</t>
  </si>
  <si>
    <t>1.1.</t>
  </si>
  <si>
    <t>Управление жилищно-коммунального хозяйства Администрации города Норильска</t>
  </si>
  <si>
    <t>1.1.1.</t>
  </si>
  <si>
    <t xml:space="preserve">Модернизация и капитальный ремонт объектов коммунальной инфраструктуры
</t>
  </si>
  <si>
    <t>Всего,
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</si>
  <si>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</si>
  <si>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</si>
  <si>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</si>
  <si>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</si>
  <si>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>Итого по задаче 1.</t>
  </si>
  <si>
    <t>Задача 2. Сохранение перспективного жилищного фонда на территории муниципального образования города Норильск</t>
  </si>
  <si>
    <t>2.1.</t>
  </si>
  <si>
    <t>2.1.1.</t>
  </si>
  <si>
    <t xml:space="preserve">Сохранение устойчивости  зданий перспективного жилищного фонда
</t>
  </si>
  <si>
    <t>в т.ч.кредиторская задолженность 2017 года</t>
  </si>
  <si>
    <t>2.1.2.</t>
  </si>
  <si>
    <t xml:space="preserve">Выполнение работ по комплексному капитальному ремонту многоквартирных домов
</t>
  </si>
  <si>
    <t>2.2.</t>
  </si>
  <si>
    <t>2.2.1.</t>
  </si>
  <si>
    <t xml:space="preserve">Снос аварийных и ветхих строений
</t>
  </si>
  <si>
    <t>Снос 5 аварийных и ветхих строений</t>
  </si>
  <si>
    <t>2.2.2.</t>
  </si>
  <si>
    <t xml:space="preserve">Ремонт квартир под переселение из аварийного и ветхого жилищного фонда
</t>
  </si>
  <si>
    <t>Итого по задаче 2.</t>
  </si>
  <si>
    <t>Итого по задаче 1-2.</t>
  </si>
  <si>
    <t>Ремонт 14 752 п. метров инженерных сетей</t>
  </si>
  <si>
    <t xml:space="preserve">Мероприятия    подпрограммы "Развитие объектов социальной сферы, 
капитальный ремонт объектов коммунальной инфраструктуры и жилищного фонда" </t>
  </si>
  <si>
    <t>Приложение № 4
к  подпрограмме  "Развитие объектов социальной сферы, капитальный ремонт объектов коммунальной инфраструктуры и жилищного фонда" муниципальной программы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от 07.12.2016 №585</t>
  </si>
  <si>
    <t>Сохранение устойчивости 157зданий</t>
  </si>
  <si>
    <t>Ремонт 565 квартир</t>
  </si>
  <si>
    <t>Реализация мероприятий по модернизации и капитальному ремонту объектов коммунальной инфраструктуры</t>
  </si>
  <si>
    <t>2021</t>
  </si>
  <si>
    <t>14</t>
  </si>
  <si>
    <t>15</t>
  </si>
  <si>
    <t>Реализация мероприятий по  капитальному ремонту жилищного фонда</t>
  </si>
  <si>
    <t>Реализация мероприятий по ремонту жилых помещений и сносу аварийных многоквартирных домов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</si>
</sst>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_р_._-;\-* #,##0.0_р_._-;_-* &quot;-&quot;?_р_._-;_-@_-"/>
    <numFmt numFmtId="166" formatCode="_-* #,##0.0_р_._-;\-* #,##0.0_р_._-;_-* &quot;-&quot;??_р_._-;_-@_-"/>
    <numFmt numFmtId="167" formatCode="#,##0.0"/>
    <numFmt numFmtId="168" formatCode="_-* #,##0.0\ _₽_-;\-* #,##0.0\ _₽_-;_-* &quot;-&quot;?\ _₽_-;_-@_-"/>
    <numFmt numFmtId="169" formatCode="_-* #,##0.0\ _₽_-;\-* #,##0.0\ _₽_-;_-* &quot;-&quot;??\ _₽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2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62"/>
      <name val="Times New Roman"/>
      <family val="1"/>
      <charset val="204"/>
    </font>
    <font>
      <b/>
      <sz val="11"/>
      <color indexed="62"/>
      <name val="Times New Roman"/>
      <family val="1"/>
      <charset val="204"/>
    </font>
    <font>
      <sz val="11"/>
      <name val="Arial Cyr"/>
      <charset val="204"/>
    </font>
    <font>
      <b/>
      <sz val="20"/>
      <name val="Times New Roman"/>
      <family val="1"/>
      <charset val="204"/>
    </font>
    <font>
      <b/>
      <sz val="21"/>
      <color theme="1"/>
      <name val="Times New Roman"/>
      <family val="1"/>
      <charset val="204"/>
    </font>
    <font>
      <b/>
      <sz val="21"/>
      <color theme="1"/>
      <name val="Calibri"/>
      <family val="2"/>
      <charset val="204"/>
      <scheme val="minor"/>
    </font>
    <font>
      <sz val="2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312">
    <xf numFmtId="0" fontId="0" fillId="0" borderId="0" xfId="0"/>
    <xf numFmtId="0" fontId="3" fillId="0" borderId="0" xfId="2" applyFont="1"/>
    <xf numFmtId="0" fontId="2" fillId="0" borderId="0" xfId="2"/>
    <xf numFmtId="165" fontId="2" fillId="0" borderId="0" xfId="2" applyNumberFormat="1"/>
    <xf numFmtId="165" fontId="2" fillId="2" borderId="0" xfId="2" applyNumberFormat="1" applyFill="1"/>
    <xf numFmtId="0" fontId="2" fillId="2" borderId="0" xfId="2" applyFill="1"/>
    <xf numFmtId="165" fontId="2" fillId="3" borderId="0" xfId="2" applyNumberFormat="1" applyFill="1"/>
    <xf numFmtId="0" fontId="2" fillId="3" borderId="0" xfId="2" applyFill="1"/>
    <xf numFmtId="0" fontId="2" fillId="0" borderId="49" xfId="2" applyBorder="1"/>
    <xf numFmtId="0" fontId="2" fillId="0" borderId="50" xfId="2" applyBorder="1"/>
    <xf numFmtId="0" fontId="2" fillId="0" borderId="23" xfId="2" applyBorder="1"/>
    <xf numFmtId="166" fontId="2" fillId="0" borderId="0" xfId="2" applyNumberFormat="1"/>
    <xf numFmtId="4" fontId="7" fillId="0" borderId="23" xfId="2" applyNumberFormat="1" applyFont="1" applyBorder="1" applyAlignment="1">
      <alignment horizontal="center"/>
    </xf>
    <xf numFmtId="4" fontId="7" fillId="0" borderId="0" xfId="2" applyNumberFormat="1" applyFont="1" applyBorder="1" applyAlignment="1">
      <alignment horizontal="center"/>
    </xf>
    <xf numFmtId="4" fontId="2" fillId="0" borderId="0" xfId="2" applyNumberFormat="1"/>
    <xf numFmtId="4" fontId="8" fillId="4" borderId="23" xfId="2" applyNumberFormat="1" applyFont="1" applyFill="1" applyBorder="1" applyAlignment="1">
      <alignment horizontal="center"/>
    </xf>
    <xf numFmtId="4" fontId="9" fillId="4" borderId="11" xfId="2" applyNumberFormat="1" applyFont="1" applyFill="1" applyBorder="1" applyAlignment="1">
      <alignment horizontal="center"/>
    </xf>
    <xf numFmtId="4" fontId="9" fillId="4" borderId="0" xfId="2" applyNumberFormat="1" applyFont="1" applyFill="1" applyBorder="1" applyAlignment="1">
      <alignment horizontal="center"/>
    </xf>
    <xf numFmtId="4" fontId="9" fillId="4" borderId="23" xfId="2" applyNumberFormat="1" applyFont="1" applyFill="1" applyBorder="1" applyAlignment="1">
      <alignment horizontal="center"/>
    </xf>
    <xf numFmtId="49" fontId="15" fillId="0" borderId="1" xfId="2" applyNumberFormat="1" applyFont="1" applyBorder="1" applyAlignment="1">
      <alignment vertical="top" wrapText="1"/>
    </xf>
    <xf numFmtId="49" fontId="3" fillId="0" borderId="18" xfId="2" applyNumberFormat="1" applyFont="1" applyBorder="1" applyAlignment="1">
      <alignment horizontal="center" vertical="top" wrapText="1"/>
    </xf>
    <xf numFmtId="49" fontId="3" fillId="0" borderId="19" xfId="2" applyNumberFormat="1" applyFont="1" applyBorder="1" applyAlignment="1">
      <alignment horizontal="center" vertical="top" wrapText="1"/>
    </xf>
    <xf numFmtId="49" fontId="3" fillId="0" borderId="20" xfId="2" applyNumberFormat="1" applyFont="1" applyBorder="1" applyAlignment="1">
      <alignment horizontal="center" vertical="top" wrapText="1"/>
    </xf>
    <xf numFmtId="49" fontId="3" fillId="0" borderId="21" xfId="2" applyNumberFormat="1" applyFont="1" applyBorder="1" applyAlignment="1">
      <alignment horizontal="center" vertical="top" wrapText="1"/>
    </xf>
    <xf numFmtId="49" fontId="3" fillId="0" borderId="22" xfId="2" applyNumberFormat="1" applyFont="1" applyBorder="1" applyAlignment="1">
      <alignment horizontal="center" vertical="top" wrapText="1"/>
    </xf>
    <xf numFmtId="49" fontId="3" fillId="0" borderId="23" xfId="2" applyNumberFormat="1" applyFont="1" applyBorder="1" applyAlignment="1">
      <alignment horizontal="center" vertical="top" wrapText="1"/>
    </xf>
    <xf numFmtId="49" fontId="12" fillId="0" borderId="9" xfId="2" applyNumberFormat="1" applyFont="1" applyBorder="1" applyAlignment="1">
      <alignment vertical="center"/>
    </xf>
    <xf numFmtId="49" fontId="13" fillId="0" borderId="10" xfId="0" applyNumberFormat="1" applyFont="1" applyBorder="1" applyAlignment="1">
      <alignment vertical="center"/>
    </xf>
    <xf numFmtId="49" fontId="13" fillId="0" borderId="11" xfId="0" applyNumberFormat="1" applyFont="1" applyBorder="1" applyAlignment="1">
      <alignment vertical="center"/>
    </xf>
    <xf numFmtId="49" fontId="14" fillId="0" borderId="11" xfId="2" applyNumberFormat="1" applyFont="1" applyBorder="1" applyAlignment="1">
      <alignment horizontal="left"/>
    </xf>
    <xf numFmtId="49" fontId="15" fillId="0" borderId="2" xfId="2" applyNumberFormat="1" applyFont="1" applyBorder="1" applyAlignment="1">
      <alignment vertical="top" wrapText="1"/>
    </xf>
    <xf numFmtId="49" fontId="15" fillId="0" borderId="2" xfId="2" applyNumberFormat="1" applyFont="1" applyBorder="1" applyAlignment="1">
      <alignment horizontal="center" vertical="top" wrapText="1"/>
    </xf>
    <xf numFmtId="49" fontId="15" fillId="0" borderId="3" xfId="2" applyNumberFormat="1" applyFont="1" applyFill="1" applyBorder="1" applyAlignment="1">
      <alignment vertical="top" wrapText="1"/>
    </xf>
    <xf numFmtId="49" fontId="15" fillId="0" borderId="3" xfId="2" applyNumberFormat="1" applyFont="1" applyBorder="1" applyAlignment="1">
      <alignment horizontal="center" vertical="top" wrapText="1"/>
    </xf>
    <xf numFmtId="49" fontId="15" fillId="0" borderId="7" xfId="2" applyNumberFormat="1" applyFont="1" applyFill="1" applyBorder="1" applyAlignment="1">
      <alignment horizontal="left" vertical="top" wrapText="1"/>
    </xf>
    <xf numFmtId="49" fontId="18" fillId="0" borderId="7" xfId="2" applyNumberFormat="1" applyFont="1" applyFill="1" applyBorder="1" applyAlignment="1">
      <alignment horizontal="left" vertical="top" wrapText="1"/>
    </xf>
    <xf numFmtId="49" fontId="15" fillId="0" borderId="3" xfId="2" applyNumberFormat="1" applyFont="1" applyFill="1" applyBorder="1" applyAlignment="1">
      <alignment horizontal="left" vertical="top" wrapText="1"/>
    </xf>
    <xf numFmtId="49" fontId="18" fillId="0" borderId="15" xfId="2" applyNumberFormat="1" applyFont="1" applyFill="1" applyBorder="1" applyAlignment="1">
      <alignment horizontal="left" vertical="top" wrapText="1"/>
    </xf>
    <xf numFmtId="49" fontId="6" fillId="0" borderId="10" xfId="0" applyNumberFormat="1" applyFont="1" applyFill="1" applyBorder="1" applyAlignment="1">
      <alignment horizontal="left" vertical="center" wrapText="1"/>
    </xf>
    <xf numFmtId="49" fontId="18" fillId="0" borderId="11" xfId="2" applyNumberFormat="1" applyFont="1" applyBorder="1" applyAlignment="1">
      <alignment horizontal="left" vertical="center" wrapText="1"/>
    </xf>
    <xf numFmtId="49" fontId="15" fillId="0" borderId="1" xfId="2" applyNumberFormat="1" applyFont="1" applyFill="1" applyBorder="1" applyAlignment="1">
      <alignment vertical="top" wrapText="1"/>
    </xf>
    <xf numFmtId="49" fontId="15" fillId="0" borderId="2" xfId="2" applyNumberFormat="1" applyFont="1" applyFill="1" applyBorder="1" applyAlignment="1">
      <alignment vertical="top" wrapText="1"/>
    </xf>
    <xf numFmtId="49" fontId="15" fillId="0" borderId="2" xfId="2" applyNumberFormat="1" applyFont="1" applyFill="1" applyBorder="1" applyAlignment="1">
      <alignment horizontal="center" vertical="top" wrapText="1"/>
    </xf>
    <xf numFmtId="49" fontId="15" fillId="0" borderId="3" xfId="2" applyNumberFormat="1" applyFont="1" applyFill="1" applyBorder="1" applyAlignment="1">
      <alignment horizontal="center" vertical="top" wrapText="1"/>
    </xf>
    <xf numFmtId="49" fontId="18" fillId="0" borderId="4" xfId="2" applyNumberFormat="1" applyFont="1" applyBorder="1" applyAlignment="1">
      <alignment vertical="top" wrapText="1"/>
    </xf>
    <xf numFmtId="49" fontId="22" fillId="0" borderId="7" xfId="2" applyNumberFormat="1" applyFont="1" applyFill="1" applyBorder="1" applyAlignment="1">
      <alignment horizontal="left" vertical="top" wrapText="1"/>
    </xf>
    <xf numFmtId="49" fontId="18" fillId="0" borderId="12" xfId="2" applyNumberFormat="1" applyFont="1" applyBorder="1" applyAlignment="1">
      <alignment vertical="top" wrapText="1"/>
    </xf>
    <xf numFmtId="49" fontId="15" fillId="0" borderId="3" xfId="2" applyNumberFormat="1" applyFont="1" applyBorder="1" applyAlignment="1">
      <alignment horizontal="left" vertical="top" wrapText="1"/>
    </xf>
    <xf numFmtId="49" fontId="18" fillId="0" borderId="7" xfId="2" applyNumberFormat="1" applyFont="1" applyBorder="1" applyAlignment="1">
      <alignment horizontal="left" vertical="center" wrapText="1"/>
    </xf>
    <xf numFmtId="49" fontId="18" fillId="0" borderId="7" xfId="2" applyNumberFormat="1" applyFont="1" applyBorder="1" applyAlignment="1">
      <alignment horizontal="left" vertical="top" wrapText="1"/>
    </xf>
    <xf numFmtId="49" fontId="18" fillId="0" borderId="15" xfId="2" applyNumberFormat="1" applyFont="1" applyBorder="1" applyAlignment="1">
      <alignment horizontal="left" vertical="top" wrapText="1"/>
    </xf>
    <xf numFmtId="49" fontId="3" fillId="0" borderId="23" xfId="2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/>
    </xf>
    <xf numFmtId="49" fontId="3" fillId="0" borderId="19" xfId="2" applyNumberFormat="1" applyFont="1" applyBorder="1" applyAlignment="1">
      <alignment horizontal="center" vertical="center" wrapText="1"/>
    </xf>
    <xf numFmtId="49" fontId="3" fillId="0" borderId="22" xfId="2" applyNumberFormat="1" applyFont="1" applyBorder="1" applyAlignment="1">
      <alignment horizontal="center" vertical="center" wrapText="1"/>
    </xf>
    <xf numFmtId="49" fontId="18" fillId="0" borderId="8" xfId="2" applyNumberFormat="1" applyFont="1" applyBorder="1" applyAlignment="1">
      <alignment vertical="top" wrapText="1"/>
    </xf>
    <xf numFmtId="49" fontId="15" fillId="0" borderId="54" xfId="2" applyNumberFormat="1" applyFont="1" applyFill="1" applyBorder="1" applyAlignment="1">
      <alignment horizontal="left" vertical="top" wrapText="1"/>
    </xf>
    <xf numFmtId="167" fontId="19" fillId="0" borderId="40" xfId="3" applyNumberFormat="1" applyFont="1" applyFill="1" applyBorder="1" applyAlignment="1">
      <alignment vertical="center" wrapText="1"/>
    </xf>
    <xf numFmtId="167" fontId="16" fillId="0" borderId="8" xfId="3" applyNumberFormat="1" applyFont="1" applyBorder="1" applyAlignment="1">
      <alignment vertical="top" wrapText="1"/>
    </xf>
    <xf numFmtId="167" fontId="17" fillId="0" borderId="1" xfId="1" applyNumberFormat="1" applyFont="1" applyBorder="1" applyAlignment="1">
      <alignment vertical="top" wrapText="1"/>
    </xf>
    <xf numFmtId="167" fontId="17" fillId="0" borderId="2" xfId="1" applyNumberFormat="1" applyFont="1" applyBorder="1" applyAlignment="1">
      <alignment vertical="top" wrapText="1"/>
    </xf>
    <xf numFmtId="167" fontId="17" fillId="0" borderId="24" xfId="1" applyNumberFormat="1" applyFont="1" applyBorder="1" applyAlignment="1">
      <alignment vertical="top" wrapText="1"/>
    </xf>
    <xf numFmtId="167" fontId="17" fillId="0" borderId="28" xfId="3" applyNumberFormat="1" applyFont="1" applyFill="1" applyBorder="1" applyAlignment="1">
      <alignment vertical="center" wrapText="1"/>
    </xf>
    <xf numFmtId="167" fontId="19" fillId="0" borderId="38" xfId="3" applyNumberFormat="1" applyFont="1" applyFill="1" applyBorder="1" applyAlignment="1">
      <alignment vertical="center" wrapText="1"/>
    </xf>
    <xf numFmtId="167" fontId="19" fillId="0" borderId="39" xfId="3" applyNumberFormat="1" applyFont="1" applyFill="1" applyBorder="1" applyAlignment="1">
      <alignment vertical="center" wrapText="1"/>
    </xf>
    <xf numFmtId="167" fontId="19" fillId="0" borderId="38" xfId="1" applyNumberFormat="1" applyFont="1" applyFill="1" applyBorder="1" applyAlignment="1">
      <alignment vertical="center" wrapText="1"/>
    </xf>
    <xf numFmtId="167" fontId="19" fillId="0" borderId="51" xfId="3" applyNumberFormat="1" applyFont="1" applyFill="1" applyBorder="1" applyAlignment="1">
      <alignment vertical="center" wrapText="1"/>
    </xf>
    <xf numFmtId="167" fontId="17" fillId="0" borderId="28" xfId="3" applyNumberFormat="1" applyFont="1" applyFill="1" applyBorder="1" applyAlignment="1">
      <alignment vertical="top" wrapText="1"/>
    </xf>
    <xf numFmtId="167" fontId="19" fillId="0" borderId="5" xfId="3" applyNumberFormat="1" applyFont="1" applyFill="1" applyBorder="1" applyAlignment="1">
      <alignment vertical="center" wrapText="1"/>
    </xf>
    <xf numFmtId="167" fontId="20" fillId="0" borderId="6" xfId="1" applyNumberFormat="1" applyFont="1" applyFill="1" applyBorder="1" applyAlignment="1">
      <alignment vertical="top" wrapText="1"/>
    </xf>
    <xf numFmtId="167" fontId="19" fillId="0" borderId="5" xfId="1" applyNumberFormat="1" applyFont="1" applyFill="1" applyBorder="1" applyAlignment="1">
      <alignment vertical="top" wrapText="1"/>
    </xf>
    <xf numFmtId="167" fontId="17" fillId="0" borderId="16" xfId="3" applyNumberFormat="1" applyFont="1" applyFill="1" applyBorder="1" applyAlignment="1">
      <alignment vertical="center" wrapText="1"/>
    </xf>
    <xf numFmtId="167" fontId="19" fillId="0" borderId="13" xfId="3" applyNumberFormat="1" applyFont="1" applyFill="1" applyBorder="1" applyAlignment="1">
      <alignment vertical="center" wrapText="1"/>
    </xf>
    <xf numFmtId="167" fontId="20" fillId="0" borderId="14" xfId="1" applyNumberFormat="1" applyFont="1" applyFill="1" applyBorder="1" applyAlignment="1">
      <alignment vertical="center" wrapText="1"/>
    </xf>
    <xf numFmtId="167" fontId="19" fillId="0" borderId="13" xfId="1" applyNumberFormat="1" applyFont="1" applyFill="1" applyBorder="1" applyAlignment="1">
      <alignment vertical="center" wrapText="1"/>
    </xf>
    <xf numFmtId="167" fontId="17" fillId="0" borderId="44" xfId="3" applyNumberFormat="1" applyFont="1" applyFill="1" applyBorder="1" applyAlignment="1">
      <alignment vertical="center" wrapText="1"/>
    </xf>
    <xf numFmtId="167" fontId="19" fillId="0" borderId="5" xfId="3" applyNumberFormat="1" applyFont="1" applyFill="1" applyBorder="1" applyAlignment="1">
      <alignment vertical="top" wrapText="1"/>
    </xf>
    <xf numFmtId="167" fontId="20" fillId="0" borderId="30" xfId="1" applyNumberFormat="1" applyFont="1" applyFill="1" applyBorder="1" applyAlignment="1">
      <alignment vertical="top" wrapText="1"/>
    </xf>
    <xf numFmtId="167" fontId="17" fillId="0" borderId="16" xfId="3" applyNumberFormat="1" applyFont="1" applyFill="1" applyBorder="1" applyAlignment="1">
      <alignment vertical="top" wrapText="1"/>
    </xf>
    <xf numFmtId="167" fontId="20" fillId="0" borderId="14" xfId="1" applyNumberFormat="1" applyFont="1" applyFill="1" applyBorder="1" applyAlignment="1">
      <alignment vertical="top" wrapText="1"/>
    </xf>
    <xf numFmtId="167" fontId="20" fillId="0" borderId="12" xfId="1" applyNumberFormat="1" applyFont="1" applyFill="1" applyBorder="1" applyAlignment="1">
      <alignment horizontal="right" vertical="top" wrapText="1"/>
    </xf>
    <xf numFmtId="167" fontId="20" fillId="0" borderId="6" xfId="1" applyNumberFormat="1" applyFont="1" applyFill="1" applyBorder="1" applyAlignment="1">
      <alignment horizontal="right" vertical="top" wrapText="1"/>
    </xf>
    <xf numFmtId="167" fontId="17" fillId="0" borderId="4" xfId="1" applyNumberFormat="1" applyFont="1" applyBorder="1" applyAlignment="1">
      <alignment horizontal="right" vertical="top" wrapText="1"/>
    </xf>
    <xf numFmtId="167" fontId="17" fillId="0" borderId="8" xfId="3" applyNumberFormat="1" applyFont="1" applyFill="1" applyBorder="1" applyAlignment="1">
      <alignment horizontal="right" vertical="top" wrapText="1"/>
    </xf>
    <xf numFmtId="167" fontId="19" fillId="0" borderId="1" xfId="3" applyNumberFormat="1" applyFont="1" applyFill="1" applyBorder="1" applyAlignment="1">
      <alignment horizontal="right" vertical="top" wrapText="1"/>
    </xf>
    <xf numFmtId="167" fontId="19" fillId="0" borderId="2" xfId="1" applyNumberFormat="1" applyFont="1" applyFill="1" applyBorder="1" applyAlignment="1">
      <alignment horizontal="right" vertical="top" wrapText="1"/>
    </xf>
    <xf numFmtId="167" fontId="19" fillId="0" borderId="24" xfId="1" applyNumberFormat="1" applyFont="1" applyFill="1" applyBorder="1" applyAlignment="1">
      <alignment horizontal="right" vertical="top" wrapText="1"/>
    </xf>
    <xf numFmtId="167" fontId="17" fillId="0" borderId="28" xfId="3" applyNumberFormat="1" applyFont="1" applyFill="1" applyBorder="1" applyAlignment="1">
      <alignment horizontal="right" vertical="center" wrapText="1"/>
    </xf>
    <xf numFmtId="167" fontId="19" fillId="0" borderId="5" xfId="3" applyNumberFormat="1" applyFont="1" applyFill="1" applyBorder="1" applyAlignment="1">
      <alignment horizontal="right" vertical="center" wrapText="1"/>
    </xf>
    <xf numFmtId="167" fontId="19" fillId="0" borderId="6" xfId="3" applyNumberFormat="1" applyFont="1" applyFill="1" applyBorder="1" applyAlignment="1">
      <alignment horizontal="right" vertical="center" wrapText="1"/>
    </xf>
    <xf numFmtId="167" fontId="19" fillId="0" borderId="30" xfId="3" applyNumberFormat="1" applyFont="1" applyFill="1" applyBorder="1" applyAlignment="1">
      <alignment horizontal="right" vertical="center" wrapText="1"/>
    </xf>
    <xf numFmtId="167" fontId="19" fillId="0" borderId="29" xfId="3" applyNumberFormat="1" applyFont="1" applyFill="1" applyBorder="1" applyAlignment="1">
      <alignment horizontal="right" vertical="center" wrapText="1"/>
    </xf>
    <xf numFmtId="167" fontId="17" fillId="0" borderId="28" xfId="3" applyNumberFormat="1" applyFont="1" applyFill="1" applyBorder="1" applyAlignment="1">
      <alignment horizontal="right" vertical="top" wrapText="1"/>
    </xf>
    <xf numFmtId="167" fontId="19" fillId="0" borderId="5" xfId="3" applyNumberFormat="1" applyFont="1" applyFill="1" applyBorder="1" applyAlignment="1">
      <alignment horizontal="right" vertical="top" wrapText="1"/>
    </xf>
    <xf numFmtId="167" fontId="20" fillId="0" borderId="40" xfId="1" applyNumberFormat="1" applyFont="1" applyFill="1" applyBorder="1" applyAlignment="1">
      <alignment horizontal="right" vertical="top" wrapText="1"/>
    </xf>
    <xf numFmtId="167" fontId="20" fillId="0" borderId="39" xfId="1" applyNumberFormat="1" applyFont="1" applyFill="1" applyBorder="1" applyAlignment="1">
      <alignment horizontal="right" vertical="top" wrapText="1"/>
    </xf>
    <xf numFmtId="167" fontId="20" fillId="0" borderId="41" xfId="1" applyNumberFormat="1" applyFont="1" applyFill="1" applyBorder="1" applyAlignment="1">
      <alignment horizontal="right" vertical="top" wrapText="1"/>
    </xf>
    <xf numFmtId="167" fontId="23" fillId="0" borderId="28" xfId="3" applyNumberFormat="1" applyFont="1" applyFill="1" applyBorder="1" applyAlignment="1">
      <alignment horizontal="right" vertical="center" wrapText="1"/>
    </xf>
    <xf numFmtId="167" fontId="24" fillId="0" borderId="5" xfId="3" applyNumberFormat="1" applyFont="1" applyFill="1" applyBorder="1" applyAlignment="1">
      <alignment horizontal="right" vertical="center" wrapText="1"/>
    </xf>
    <xf numFmtId="167" fontId="25" fillId="0" borderId="40" xfId="1" applyNumberFormat="1" applyFont="1" applyFill="1" applyBorder="1" applyAlignment="1">
      <alignment horizontal="right" vertical="center" wrapText="1"/>
    </xf>
    <xf numFmtId="167" fontId="25" fillId="0" borderId="39" xfId="1" applyNumberFormat="1" applyFont="1" applyFill="1" applyBorder="1" applyAlignment="1">
      <alignment horizontal="right" vertical="center" wrapText="1"/>
    </xf>
    <xf numFmtId="167" fontId="24" fillId="0" borderId="5" xfId="3" applyNumberFormat="1" applyFont="1" applyFill="1" applyBorder="1" applyAlignment="1">
      <alignment horizontal="right" vertical="top" wrapText="1"/>
    </xf>
    <xf numFmtId="167" fontId="25" fillId="0" borderId="40" xfId="1" applyNumberFormat="1" applyFont="1" applyFill="1" applyBorder="1" applyAlignment="1">
      <alignment horizontal="right" vertical="top" wrapText="1"/>
    </xf>
    <xf numFmtId="167" fontId="25" fillId="0" borderId="41" xfId="1" applyNumberFormat="1" applyFont="1" applyFill="1" applyBorder="1" applyAlignment="1">
      <alignment horizontal="right" vertical="top" wrapText="1"/>
    </xf>
    <xf numFmtId="167" fontId="19" fillId="0" borderId="2" xfId="3" applyNumberFormat="1" applyFont="1" applyFill="1" applyBorder="1" applyAlignment="1">
      <alignment horizontal="right" vertical="top" wrapText="1"/>
    </xf>
    <xf numFmtId="167" fontId="19" fillId="0" borderId="24" xfId="3" applyNumberFormat="1" applyFont="1" applyFill="1" applyBorder="1" applyAlignment="1">
      <alignment horizontal="right" vertical="top" wrapText="1"/>
    </xf>
    <xf numFmtId="167" fontId="17" fillId="5" borderId="28" xfId="3" applyNumberFormat="1" applyFont="1" applyFill="1" applyBorder="1" applyAlignment="1">
      <alignment horizontal="right" vertical="center" wrapText="1"/>
    </xf>
    <xf numFmtId="167" fontId="19" fillId="5" borderId="5" xfId="3" applyNumberFormat="1" applyFont="1" applyFill="1" applyBorder="1" applyAlignment="1">
      <alignment horizontal="right" vertical="center" wrapText="1"/>
    </xf>
    <xf numFmtId="167" fontId="19" fillId="5" borderId="6" xfId="3" applyNumberFormat="1" applyFont="1" applyFill="1" applyBorder="1" applyAlignment="1">
      <alignment horizontal="right" vertical="center" wrapText="1"/>
    </xf>
    <xf numFmtId="167" fontId="19" fillId="5" borderId="29" xfId="3" applyNumberFormat="1" applyFont="1" applyFill="1" applyBorder="1" applyAlignment="1">
      <alignment horizontal="right" vertical="center" wrapText="1"/>
    </xf>
    <xf numFmtId="167" fontId="17" fillId="5" borderId="28" xfId="3" applyNumberFormat="1" applyFont="1" applyFill="1" applyBorder="1" applyAlignment="1">
      <alignment horizontal="right" vertical="top" wrapText="1"/>
    </xf>
    <xf numFmtId="167" fontId="19" fillId="5" borderId="5" xfId="3" applyNumberFormat="1" applyFont="1" applyFill="1" applyBorder="1" applyAlignment="1">
      <alignment horizontal="right" vertical="top" wrapText="1"/>
    </xf>
    <xf numFmtId="167" fontId="20" fillId="5" borderId="6" xfId="1" applyNumberFormat="1" applyFont="1" applyFill="1" applyBorder="1" applyAlignment="1">
      <alignment horizontal="right" vertical="top" wrapText="1"/>
    </xf>
    <xf numFmtId="167" fontId="20" fillId="5" borderId="30" xfId="1" applyNumberFormat="1" applyFont="1" applyFill="1" applyBorder="1" applyAlignment="1">
      <alignment horizontal="right" vertical="top" wrapText="1"/>
    </xf>
    <xf numFmtId="167" fontId="20" fillId="5" borderId="29" xfId="1" applyNumberFormat="1" applyFont="1" applyFill="1" applyBorder="1" applyAlignment="1">
      <alignment horizontal="right" vertical="top" wrapText="1"/>
    </xf>
    <xf numFmtId="167" fontId="19" fillId="0" borderId="6" xfId="3" applyNumberFormat="1" applyFont="1" applyFill="1" applyBorder="1" applyAlignment="1">
      <alignment horizontal="right" vertical="top" wrapText="1"/>
    </xf>
    <xf numFmtId="167" fontId="19" fillId="0" borderId="30" xfId="3" applyNumberFormat="1" applyFont="1" applyFill="1" applyBorder="1" applyAlignment="1">
      <alignment horizontal="right" vertical="top" wrapText="1"/>
    </xf>
    <xf numFmtId="167" fontId="19" fillId="0" borderId="29" xfId="3" applyNumberFormat="1" applyFont="1" applyFill="1" applyBorder="1" applyAlignment="1">
      <alignment horizontal="right" vertical="top" wrapText="1"/>
    </xf>
    <xf numFmtId="167" fontId="20" fillId="0" borderId="30" xfId="1" applyNumberFormat="1" applyFont="1" applyFill="1" applyBorder="1" applyAlignment="1">
      <alignment horizontal="right" vertical="top" wrapText="1"/>
    </xf>
    <xf numFmtId="167" fontId="20" fillId="0" borderId="29" xfId="1" applyNumberFormat="1" applyFont="1" applyFill="1" applyBorder="1" applyAlignment="1">
      <alignment horizontal="right" vertical="top" wrapText="1"/>
    </xf>
    <xf numFmtId="167" fontId="23" fillId="0" borderId="35" xfId="1" applyNumberFormat="1" applyFont="1" applyFill="1" applyBorder="1" applyAlignment="1">
      <alignment horizontal="right" vertical="center" wrapText="1"/>
    </xf>
    <xf numFmtId="167" fontId="24" fillId="0" borderId="26" xfId="1" applyNumberFormat="1" applyFont="1" applyFill="1" applyBorder="1" applyAlignment="1">
      <alignment horizontal="right" vertical="center" wrapText="1"/>
    </xf>
    <xf numFmtId="167" fontId="25" fillId="0" borderId="27" xfId="1" applyNumberFormat="1" applyFont="1" applyFill="1" applyBorder="1" applyAlignment="1">
      <alignment horizontal="right" vertical="center" wrapText="1"/>
    </xf>
    <xf numFmtId="167" fontId="25" fillId="0" borderId="46" xfId="1" applyNumberFormat="1" applyFont="1" applyFill="1" applyBorder="1" applyAlignment="1">
      <alignment horizontal="right" vertical="center" wrapText="1"/>
    </xf>
    <xf numFmtId="167" fontId="24" fillId="0" borderId="26" xfId="3" applyNumberFormat="1" applyFont="1" applyFill="1" applyBorder="1" applyAlignment="1">
      <alignment horizontal="right" vertical="top" wrapText="1"/>
    </xf>
    <xf numFmtId="167" fontId="25" fillId="0" borderId="27" xfId="1" applyNumberFormat="1" applyFont="1" applyFill="1" applyBorder="1" applyAlignment="1">
      <alignment horizontal="right" vertical="top" wrapText="1"/>
    </xf>
    <xf numFmtId="167" fontId="25" fillId="0" borderId="45" xfId="1" applyNumberFormat="1" applyFont="1" applyFill="1" applyBorder="1" applyAlignment="1">
      <alignment horizontal="right" vertical="top" wrapText="1"/>
    </xf>
    <xf numFmtId="167" fontId="23" fillId="0" borderId="35" xfId="3" applyNumberFormat="1" applyFont="1" applyFill="1" applyBorder="1" applyAlignment="1">
      <alignment horizontal="right" vertical="center" wrapText="1"/>
    </xf>
    <xf numFmtId="167" fontId="24" fillId="0" borderId="26" xfId="3" applyNumberFormat="1" applyFont="1" applyFill="1" applyBorder="1" applyAlignment="1">
      <alignment horizontal="right" vertical="center" wrapText="1"/>
    </xf>
    <xf numFmtId="167" fontId="24" fillId="0" borderId="27" xfId="3" applyNumberFormat="1" applyFont="1" applyFill="1" applyBorder="1" applyAlignment="1">
      <alignment horizontal="right" vertical="center" wrapText="1"/>
    </xf>
    <xf numFmtId="167" fontId="25" fillId="0" borderId="34" xfId="3" applyNumberFormat="1" applyFont="1" applyFill="1" applyBorder="1" applyAlignment="1">
      <alignment horizontal="right" vertical="center" wrapText="1"/>
    </xf>
    <xf numFmtId="167" fontId="19" fillId="0" borderId="26" xfId="3" applyNumberFormat="1" applyFont="1" applyFill="1" applyBorder="1" applyAlignment="1">
      <alignment horizontal="right" vertical="top" wrapText="1"/>
    </xf>
    <xf numFmtId="167" fontId="19" fillId="0" borderId="27" xfId="3" applyNumberFormat="1" applyFont="1" applyFill="1" applyBorder="1" applyAlignment="1">
      <alignment horizontal="right" vertical="top" wrapText="1"/>
    </xf>
    <xf numFmtId="167" fontId="19" fillId="0" borderId="45" xfId="3" applyNumberFormat="1" applyFont="1" applyFill="1" applyBorder="1" applyAlignment="1">
      <alignment horizontal="right" vertical="top" wrapText="1"/>
    </xf>
    <xf numFmtId="167" fontId="17" fillId="0" borderId="8" xfId="3" applyNumberFormat="1" applyFont="1" applyBorder="1" applyAlignment="1">
      <alignment horizontal="right" vertical="center" wrapText="1"/>
    </xf>
    <xf numFmtId="167" fontId="19" fillId="0" borderId="1" xfId="3" applyNumberFormat="1" applyFont="1" applyBorder="1" applyAlignment="1">
      <alignment horizontal="right" vertical="center" wrapText="1"/>
    </xf>
    <xf numFmtId="167" fontId="19" fillId="0" borderId="48" xfId="3" applyNumberFormat="1" applyFont="1" applyBorder="1" applyAlignment="1">
      <alignment horizontal="right" vertical="center" wrapText="1"/>
    </xf>
    <xf numFmtId="167" fontId="19" fillId="0" borderId="2" xfId="3" applyNumberFormat="1" applyFont="1" applyBorder="1" applyAlignment="1">
      <alignment horizontal="right" vertical="center" wrapText="1"/>
    </xf>
    <xf numFmtId="167" fontId="19" fillId="0" borderId="24" xfId="3" applyNumberFormat="1" applyFont="1" applyBorder="1" applyAlignment="1">
      <alignment horizontal="right" vertical="center" wrapText="1"/>
    </xf>
    <xf numFmtId="167" fontId="19" fillId="0" borderId="5" xfId="3" applyNumberFormat="1" applyFont="1" applyBorder="1" applyAlignment="1">
      <alignment horizontal="right" vertical="center" wrapText="1"/>
    </xf>
    <xf numFmtId="167" fontId="17" fillId="0" borderId="28" xfId="3" applyNumberFormat="1" applyFont="1" applyBorder="1" applyAlignment="1">
      <alignment horizontal="right" vertical="top" wrapText="1"/>
    </xf>
    <xf numFmtId="167" fontId="19" fillId="0" borderId="6" xfId="3" applyNumberFormat="1" applyFont="1" applyBorder="1" applyAlignment="1">
      <alignment horizontal="right" vertical="top" wrapText="1"/>
    </xf>
    <xf numFmtId="167" fontId="19" fillId="0" borderId="29" xfId="3" applyNumberFormat="1" applyFont="1" applyBorder="1" applyAlignment="1">
      <alignment horizontal="right" vertical="top" wrapText="1"/>
    </xf>
    <xf numFmtId="167" fontId="26" fillId="0" borderId="35" xfId="3" applyNumberFormat="1" applyFont="1" applyBorder="1" applyAlignment="1">
      <alignment horizontal="right" vertical="center" wrapText="1"/>
    </xf>
    <xf numFmtId="167" fontId="24" fillId="0" borderId="26" xfId="3" applyNumberFormat="1" applyFont="1" applyBorder="1" applyAlignment="1">
      <alignment horizontal="right" vertical="center" wrapText="1"/>
    </xf>
    <xf numFmtId="167" fontId="19" fillId="0" borderId="27" xfId="3" applyNumberFormat="1" applyFont="1" applyBorder="1" applyAlignment="1">
      <alignment horizontal="right" vertical="center" wrapText="1"/>
    </xf>
    <xf numFmtId="167" fontId="25" fillId="0" borderId="27" xfId="3" applyNumberFormat="1" applyFont="1" applyBorder="1" applyAlignment="1">
      <alignment horizontal="right" vertical="center" wrapText="1"/>
    </xf>
    <xf numFmtId="167" fontId="19" fillId="0" borderId="26" xfId="3" applyNumberFormat="1" applyFont="1" applyBorder="1" applyAlignment="1">
      <alignment horizontal="right" vertical="center" wrapText="1"/>
    </xf>
    <xf numFmtId="167" fontId="19" fillId="0" borderId="27" xfId="3" applyNumberFormat="1" applyFont="1" applyBorder="1" applyAlignment="1">
      <alignment horizontal="right" vertical="top" wrapText="1"/>
    </xf>
    <xf numFmtId="167" fontId="19" fillId="0" borderId="45" xfId="3" applyNumberFormat="1" applyFont="1" applyBorder="1" applyAlignment="1">
      <alignment horizontal="right" vertical="top" wrapText="1"/>
    </xf>
    <xf numFmtId="167" fontId="17" fillId="0" borderId="16" xfId="3" applyNumberFormat="1" applyFont="1" applyBorder="1" applyAlignment="1">
      <alignment horizontal="right" vertical="center" wrapText="1"/>
    </xf>
    <xf numFmtId="167" fontId="19" fillId="0" borderId="13" xfId="3" applyNumberFormat="1" applyFont="1" applyBorder="1" applyAlignment="1">
      <alignment horizontal="right" vertical="center" wrapText="1"/>
    </xf>
    <xf numFmtId="167" fontId="19" fillId="0" borderId="14" xfId="3" applyNumberFormat="1" applyFont="1" applyBorder="1" applyAlignment="1">
      <alignment horizontal="right" vertical="center" wrapText="1"/>
    </xf>
    <xf numFmtId="167" fontId="19" fillId="0" borderId="36" xfId="3" applyNumberFormat="1" applyFont="1" applyBorder="1" applyAlignment="1">
      <alignment horizontal="right" vertical="center" wrapText="1"/>
    </xf>
    <xf numFmtId="168" fontId="17" fillId="0" borderId="28" xfId="3" applyNumberFormat="1" applyFont="1" applyFill="1" applyBorder="1" applyAlignment="1">
      <alignment vertical="top" wrapText="1"/>
    </xf>
    <xf numFmtId="168" fontId="19" fillId="0" borderId="5" xfId="3" applyNumberFormat="1" applyFont="1" applyFill="1" applyBorder="1" applyAlignment="1">
      <alignment vertical="center" wrapText="1"/>
    </xf>
    <xf numFmtId="168" fontId="20" fillId="0" borderId="6" xfId="1" applyNumberFormat="1" applyFont="1" applyFill="1" applyBorder="1" applyAlignment="1">
      <alignment vertical="top" wrapText="1"/>
    </xf>
    <xf numFmtId="168" fontId="19" fillId="0" borderId="5" xfId="1" applyNumberFormat="1" applyFont="1" applyFill="1" applyBorder="1" applyAlignment="1">
      <alignment vertical="top" wrapText="1"/>
    </xf>
    <xf numFmtId="168" fontId="20" fillId="0" borderId="51" xfId="1" applyNumberFormat="1" applyFont="1" applyFill="1" applyBorder="1" applyAlignment="1">
      <alignment vertical="top" wrapText="1"/>
    </xf>
    <xf numFmtId="168" fontId="20" fillId="0" borderId="12" xfId="1" applyNumberFormat="1" applyFont="1" applyFill="1" applyBorder="1" applyAlignment="1">
      <alignment vertical="top" wrapText="1"/>
    </xf>
    <xf numFmtId="164" fontId="17" fillId="0" borderId="28" xfId="3" applyNumberFormat="1" applyFont="1" applyFill="1" applyBorder="1" applyAlignment="1">
      <alignment vertical="top" wrapText="1"/>
    </xf>
    <xf numFmtId="164" fontId="19" fillId="0" borderId="5" xfId="3" applyNumberFormat="1" applyFont="1" applyFill="1" applyBorder="1" applyAlignment="1">
      <alignment vertical="top" wrapText="1"/>
    </xf>
    <xf numFmtId="164" fontId="20" fillId="0" borderId="6" xfId="1" applyNumberFormat="1" applyFont="1" applyFill="1" applyBorder="1" applyAlignment="1">
      <alignment vertical="top" wrapText="1"/>
    </xf>
    <xf numFmtId="164" fontId="20" fillId="0" borderId="30" xfId="1" applyNumberFormat="1" applyFont="1" applyFill="1" applyBorder="1" applyAlignment="1">
      <alignment vertical="top" wrapText="1"/>
    </xf>
    <xf numFmtId="164" fontId="19" fillId="0" borderId="5" xfId="1" applyNumberFormat="1" applyFont="1" applyFill="1" applyBorder="1" applyAlignment="1">
      <alignment vertical="top" wrapText="1"/>
    </xf>
    <xf numFmtId="164" fontId="20" fillId="0" borderId="6" xfId="1" applyNumberFormat="1" applyFont="1" applyFill="1" applyBorder="1" applyAlignment="1">
      <alignment horizontal="right" vertical="top" wrapText="1"/>
    </xf>
    <xf numFmtId="164" fontId="20" fillId="0" borderId="51" xfId="1" applyNumberFormat="1" applyFont="1" applyFill="1" applyBorder="1" applyAlignment="1">
      <alignment vertical="top" wrapText="1"/>
    </xf>
    <xf numFmtId="164" fontId="19" fillId="0" borderId="4" xfId="1" applyNumberFormat="1" applyFont="1" applyFill="1" applyBorder="1" applyAlignment="1">
      <alignment horizontal="center" vertical="top" wrapText="1"/>
    </xf>
    <xf numFmtId="164" fontId="19" fillId="0" borderId="28" xfId="3" applyNumberFormat="1" applyFont="1" applyFill="1" applyBorder="1" applyAlignment="1">
      <alignment horizontal="center" vertical="center" wrapText="1"/>
    </xf>
    <xf numFmtId="164" fontId="20" fillId="0" borderId="28" xfId="1" applyNumberFormat="1" applyFont="1" applyFill="1" applyBorder="1" applyAlignment="1">
      <alignment horizontal="center" vertical="top" wrapText="1"/>
    </xf>
    <xf numFmtId="164" fontId="25" fillId="0" borderId="28" xfId="1" applyNumberFormat="1" applyFont="1" applyFill="1" applyBorder="1" applyAlignment="1">
      <alignment horizontal="center" vertical="center" wrapText="1"/>
    </xf>
    <xf numFmtId="164" fontId="20" fillId="0" borderId="28" xfId="1" applyNumberFormat="1" applyFont="1" applyFill="1" applyBorder="1" applyAlignment="1">
      <alignment horizontal="center" vertical="center" wrapText="1"/>
    </xf>
    <xf numFmtId="164" fontId="19" fillId="0" borderId="44" xfId="3" applyNumberFormat="1" applyFont="1" applyFill="1" applyBorder="1" applyAlignment="1">
      <alignment vertical="center" wrapText="1"/>
    </xf>
    <xf numFmtId="164" fontId="20" fillId="0" borderId="23" xfId="1" applyNumberFormat="1" applyFont="1" applyFill="1" applyBorder="1" applyAlignment="1">
      <alignment horizontal="center" vertical="center" wrapText="1"/>
    </xf>
    <xf numFmtId="164" fontId="20" fillId="0" borderId="51" xfId="3" applyNumberFormat="1" applyFont="1" applyFill="1" applyBorder="1" applyAlignment="1">
      <alignment horizontal="center" vertical="top" wrapText="1"/>
    </xf>
    <xf numFmtId="164" fontId="20" fillId="5" borderId="28" xfId="3" applyNumberFormat="1" applyFont="1" applyFill="1" applyBorder="1" applyAlignment="1">
      <alignment horizontal="center" vertical="center" wrapText="1"/>
    </xf>
    <xf numFmtId="164" fontId="20" fillId="5" borderId="28" xfId="1" applyNumberFormat="1" applyFont="1" applyFill="1" applyBorder="1" applyAlignment="1">
      <alignment horizontal="center" vertical="top" wrapText="1"/>
    </xf>
    <xf numFmtId="164" fontId="20" fillId="0" borderId="51" xfId="1" applyNumberFormat="1" applyFont="1" applyFill="1" applyBorder="1" applyAlignment="1">
      <alignment horizontal="center" vertical="center" wrapText="1"/>
    </xf>
    <xf numFmtId="164" fontId="20" fillId="0" borderId="28" xfId="3" applyNumberFormat="1" applyFont="1" applyFill="1" applyBorder="1" applyAlignment="1">
      <alignment horizontal="center" vertical="top" wrapText="1"/>
    </xf>
    <xf numFmtId="164" fontId="25" fillId="0" borderId="28" xfId="1" applyNumberFormat="1" applyFont="1" applyFill="1" applyBorder="1" applyAlignment="1">
      <alignment horizontal="center" vertical="top" wrapText="1"/>
    </xf>
    <xf numFmtId="164" fontId="20" fillId="0" borderId="8" xfId="3" applyNumberFormat="1" applyFont="1" applyFill="1" applyBorder="1" applyAlignment="1">
      <alignment horizontal="center" vertical="top" wrapText="1"/>
    </xf>
    <xf numFmtId="164" fontId="20" fillId="0" borderId="23" xfId="3" applyNumberFormat="1" applyFont="1" applyFill="1" applyBorder="1" applyAlignment="1">
      <alignment horizontal="center" vertical="center" wrapText="1"/>
    </xf>
    <xf numFmtId="164" fontId="19" fillId="0" borderId="28" xfId="3" applyNumberFormat="1" applyFont="1" applyBorder="1" applyAlignment="1">
      <alignment horizontal="center" vertical="center" wrapText="1"/>
    </xf>
    <xf numFmtId="164" fontId="19" fillId="0" borderId="28" xfId="3" applyNumberFormat="1" applyFont="1" applyBorder="1" applyAlignment="1">
      <alignment horizontal="center" vertical="top" wrapText="1"/>
    </xf>
    <xf numFmtId="164" fontId="19" fillId="0" borderId="23" xfId="3" applyNumberFormat="1" applyFont="1" applyBorder="1" applyAlignment="1">
      <alignment horizontal="center" vertical="center" wrapText="1"/>
    </xf>
    <xf numFmtId="168" fontId="24" fillId="0" borderId="5" xfId="3" applyNumberFormat="1" applyFont="1" applyFill="1" applyBorder="1" applyAlignment="1">
      <alignment horizontal="right" vertical="top" wrapText="1"/>
    </xf>
    <xf numFmtId="168" fontId="25" fillId="0" borderId="40" xfId="1" applyNumberFormat="1" applyFont="1" applyFill="1" applyBorder="1" applyAlignment="1">
      <alignment horizontal="right" vertical="top" wrapText="1"/>
    </xf>
    <xf numFmtId="168" fontId="25" fillId="0" borderId="41" xfId="1" applyNumberFormat="1" applyFont="1" applyFill="1" applyBorder="1" applyAlignment="1">
      <alignment horizontal="right" vertical="top" wrapText="1"/>
    </xf>
    <xf numFmtId="168" fontId="17" fillId="0" borderId="16" xfId="3" applyNumberFormat="1" applyFont="1" applyFill="1" applyBorder="1" applyAlignment="1">
      <alignment horizontal="right" vertical="center" wrapText="1"/>
    </xf>
    <xf numFmtId="168" fontId="19" fillId="0" borderId="13" xfId="3" applyNumberFormat="1" applyFont="1" applyFill="1" applyBorder="1" applyAlignment="1">
      <alignment horizontal="right" vertical="center" wrapText="1"/>
    </xf>
    <xf numFmtId="168" fontId="19" fillId="0" borderId="14" xfId="3" applyNumberFormat="1" applyFont="1" applyFill="1" applyBorder="1" applyAlignment="1">
      <alignment horizontal="right" vertical="center" wrapText="1"/>
    </xf>
    <xf numFmtId="168" fontId="19" fillId="0" borderId="36" xfId="3" applyNumberFormat="1" applyFont="1" applyFill="1" applyBorder="1" applyAlignment="1">
      <alignment horizontal="right" vertical="center" wrapText="1"/>
    </xf>
    <xf numFmtId="168" fontId="17" fillId="0" borderId="28" xfId="3" applyNumberFormat="1" applyFont="1" applyFill="1" applyBorder="1" applyAlignment="1">
      <alignment horizontal="right" vertical="top" wrapText="1"/>
    </xf>
    <xf numFmtId="168" fontId="19" fillId="0" borderId="5" xfId="3" applyNumberFormat="1" applyFont="1" applyFill="1" applyBorder="1" applyAlignment="1">
      <alignment horizontal="right" vertical="top" wrapText="1"/>
    </xf>
    <xf numFmtId="168" fontId="19" fillId="0" borderId="6" xfId="3" applyNumberFormat="1" applyFont="1" applyFill="1" applyBorder="1" applyAlignment="1">
      <alignment horizontal="right" vertical="top" wrapText="1"/>
    </xf>
    <xf numFmtId="168" fontId="19" fillId="0" borderId="29" xfId="3" applyNumberFormat="1" applyFont="1" applyFill="1" applyBorder="1" applyAlignment="1">
      <alignment horizontal="right" vertical="top" wrapText="1"/>
    </xf>
    <xf numFmtId="168" fontId="20" fillId="0" borderId="14" xfId="1" applyNumberFormat="1" applyFont="1" applyFill="1" applyBorder="1" applyAlignment="1">
      <alignment horizontal="right" vertical="center" wrapText="1"/>
    </xf>
    <xf numFmtId="168" fontId="20" fillId="0" borderId="47" xfId="1" applyNumberFormat="1" applyFont="1" applyFill="1" applyBorder="1" applyAlignment="1">
      <alignment horizontal="right" vertical="center" wrapText="1"/>
    </xf>
    <xf numFmtId="168" fontId="20" fillId="0" borderId="36" xfId="1" applyNumberFormat="1" applyFont="1" applyFill="1" applyBorder="1" applyAlignment="1">
      <alignment horizontal="right" vertical="center" wrapText="1"/>
    </xf>
    <xf numFmtId="168" fontId="20" fillId="0" borderId="6" xfId="1" applyNumberFormat="1" applyFont="1" applyFill="1" applyBorder="1" applyAlignment="1">
      <alignment horizontal="right" vertical="top" wrapText="1"/>
    </xf>
    <xf numFmtId="168" fontId="20" fillId="0" borderId="30" xfId="1" applyNumberFormat="1" applyFont="1" applyFill="1" applyBorder="1" applyAlignment="1">
      <alignment horizontal="right" vertical="top" wrapText="1"/>
    </xf>
    <xf numFmtId="168" fontId="19" fillId="0" borderId="5" xfId="1" applyNumberFormat="1" applyFont="1" applyFill="1" applyBorder="1" applyAlignment="1">
      <alignment horizontal="right" vertical="top" wrapText="1"/>
    </xf>
    <xf numFmtId="168" fontId="20" fillId="0" borderId="29" xfId="1" applyNumberFormat="1" applyFont="1" applyFill="1" applyBorder="1" applyAlignment="1">
      <alignment horizontal="right" vertical="top" wrapText="1"/>
    </xf>
    <xf numFmtId="168" fontId="17" fillId="0" borderId="28" xfId="3" applyNumberFormat="1" applyFont="1" applyFill="1" applyBorder="1" applyAlignment="1">
      <alignment horizontal="right" vertical="center" wrapText="1"/>
    </xf>
    <xf numFmtId="168" fontId="19" fillId="0" borderId="5" xfId="3" applyNumberFormat="1" applyFont="1" applyFill="1" applyBorder="1" applyAlignment="1">
      <alignment horizontal="right" vertical="center" wrapText="1"/>
    </xf>
    <xf numFmtId="168" fontId="20" fillId="0" borderId="6" xfId="1" applyNumberFormat="1" applyFont="1" applyFill="1" applyBorder="1" applyAlignment="1">
      <alignment horizontal="right" vertical="center" wrapText="1"/>
    </xf>
    <xf numFmtId="168" fontId="20" fillId="0" borderId="30" xfId="1" applyNumberFormat="1" applyFont="1" applyFill="1" applyBorder="1" applyAlignment="1">
      <alignment horizontal="right" vertical="center" wrapText="1"/>
    </xf>
    <xf numFmtId="168" fontId="20" fillId="0" borderId="29" xfId="1" applyNumberFormat="1" applyFont="1" applyFill="1" applyBorder="1" applyAlignment="1">
      <alignment horizontal="right" vertical="center" wrapText="1"/>
    </xf>
    <xf numFmtId="168" fontId="17" fillId="5" borderId="28" xfId="3" applyNumberFormat="1" applyFont="1" applyFill="1" applyBorder="1" applyAlignment="1">
      <alignment horizontal="right" vertical="top" wrapText="1"/>
    </xf>
    <xf numFmtId="168" fontId="19" fillId="5" borderId="5" xfId="3" applyNumberFormat="1" applyFont="1" applyFill="1" applyBorder="1" applyAlignment="1">
      <alignment horizontal="right" vertical="top" wrapText="1"/>
    </xf>
    <xf numFmtId="168" fontId="20" fillId="5" borderId="6" xfId="1" applyNumberFormat="1" applyFont="1" applyFill="1" applyBorder="1" applyAlignment="1">
      <alignment horizontal="right" vertical="top" wrapText="1"/>
    </xf>
    <xf numFmtId="168" fontId="20" fillId="5" borderId="30" xfId="1" applyNumberFormat="1" applyFont="1" applyFill="1" applyBorder="1" applyAlignment="1">
      <alignment horizontal="right" vertical="top" wrapText="1"/>
    </xf>
    <xf numFmtId="168" fontId="19" fillId="5" borderId="5" xfId="1" applyNumberFormat="1" applyFont="1" applyFill="1" applyBorder="1" applyAlignment="1">
      <alignment horizontal="right" vertical="top" wrapText="1"/>
    </xf>
    <xf numFmtId="168" fontId="20" fillId="5" borderId="29" xfId="1" applyNumberFormat="1" applyFont="1" applyFill="1" applyBorder="1" applyAlignment="1">
      <alignment horizontal="right" vertical="top" wrapText="1"/>
    </xf>
    <xf numFmtId="168" fontId="17" fillId="0" borderId="28" xfId="3" applyNumberFormat="1" applyFont="1" applyBorder="1" applyAlignment="1">
      <alignment horizontal="right" vertical="center" wrapText="1"/>
    </xf>
    <xf numFmtId="168" fontId="19" fillId="0" borderId="5" xfId="3" applyNumberFormat="1" applyFont="1" applyBorder="1" applyAlignment="1">
      <alignment horizontal="right" vertical="center" wrapText="1"/>
    </xf>
    <xf numFmtId="168" fontId="19" fillId="0" borderId="6" xfId="3" applyNumberFormat="1" applyFont="1" applyBorder="1" applyAlignment="1">
      <alignment horizontal="right" vertical="center" wrapText="1"/>
    </xf>
    <xf numFmtId="168" fontId="19" fillId="0" borderId="29" xfId="3" applyNumberFormat="1" applyFont="1" applyBorder="1" applyAlignment="1">
      <alignment horizontal="right" vertical="center" wrapText="1"/>
    </xf>
    <xf numFmtId="168" fontId="20" fillId="0" borderId="40" xfId="1" applyNumberFormat="1" applyFont="1" applyFill="1" applyBorder="1" applyAlignment="1">
      <alignment horizontal="right" vertical="center" wrapText="1"/>
    </xf>
    <xf numFmtId="168" fontId="20" fillId="0" borderId="39" xfId="1" applyNumberFormat="1" applyFont="1" applyFill="1" applyBorder="1" applyAlignment="1">
      <alignment horizontal="right" vertical="center" wrapText="1"/>
    </xf>
    <xf numFmtId="168" fontId="20" fillId="0" borderId="41" xfId="1" applyNumberFormat="1" applyFont="1" applyFill="1" applyBorder="1" applyAlignment="1">
      <alignment horizontal="right" vertical="center" wrapText="1"/>
    </xf>
    <xf numFmtId="168" fontId="19" fillId="0" borderId="6" xfId="3" applyNumberFormat="1" applyFont="1" applyFill="1" applyBorder="1" applyAlignment="1">
      <alignment horizontal="right" vertical="center" wrapText="1"/>
    </xf>
    <xf numFmtId="168" fontId="19" fillId="0" borderId="29" xfId="3" applyNumberFormat="1" applyFont="1" applyFill="1" applyBorder="1" applyAlignment="1">
      <alignment horizontal="right" vertical="center" wrapText="1"/>
    </xf>
    <xf numFmtId="168" fontId="20" fillId="0" borderId="40" xfId="1" applyNumberFormat="1" applyFont="1" applyFill="1" applyBorder="1" applyAlignment="1">
      <alignment horizontal="right" vertical="top" wrapText="1"/>
    </xf>
    <xf numFmtId="168" fontId="20" fillId="0" borderId="41" xfId="1" applyNumberFormat="1" applyFont="1" applyFill="1" applyBorder="1" applyAlignment="1">
      <alignment horizontal="right" vertical="top" wrapText="1"/>
    </xf>
    <xf numFmtId="168" fontId="20" fillId="0" borderId="19" xfId="1" applyNumberFormat="1" applyFont="1" applyFill="1" applyBorder="1" applyAlignment="1">
      <alignment horizontal="right" vertical="center" wrapText="1"/>
    </xf>
    <xf numFmtId="168" fontId="20" fillId="0" borderId="22" xfId="1" applyNumberFormat="1" applyFont="1" applyFill="1" applyBorder="1" applyAlignment="1">
      <alignment horizontal="right" vertical="center" wrapText="1"/>
    </xf>
    <xf numFmtId="168" fontId="20" fillId="0" borderId="39" xfId="1" applyNumberFormat="1" applyFont="1" applyFill="1" applyBorder="1" applyAlignment="1">
      <alignment horizontal="right" vertical="top" wrapText="1"/>
    </xf>
    <xf numFmtId="49" fontId="18" fillId="0" borderId="40" xfId="2" applyNumberFormat="1" applyFont="1" applyFill="1" applyBorder="1" applyAlignment="1">
      <alignment horizontal="right" vertical="top" wrapText="1"/>
    </xf>
    <xf numFmtId="49" fontId="1" fillId="0" borderId="6" xfId="0" applyNumberFormat="1" applyFont="1" applyFill="1" applyBorder="1" applyAlignment="1">
      <alignment horizontal="right" vertical="top" wrapText="1"/>
    </xf>
    <xf numFmtId="49" fontId="1" fillId="0" borderId="14" xfId="0" applyNumberFormat="1" applyFont="1" applyFill="1" applyBorder="1" applyAlignment="1">
      <alignment horizontal="right" vertical="top" wrapText="1"/>
    </xf>
    <xf numFmtId="49" fontId="17" fillId="5" borderId="33" xfId="2" applyNumberFormat="1" applyFont="1" applyFill="1" applyBorder="1" applyAlignment="1">
      <alignment horizontal="center" vertical="center" wrapText="1"/>
    </xf>
    <xf numFmtId="49" fontId="17" fillId="5" borderId="23" xfId="2" applyNumberFormat="1" applyFont="1" applyFill="1" applyBorder="1" applyAlignment="1">
      <alignment horizontal="center" vertical="center" wrapText="1"/>
    </xf>
    <xf numFmtId="0" fontId="11" fillId="0" borderId="0" xfId="2" applyFont="1" applyAlignment="1">
      <alignment horizontal="center" vertical="top" wrapText="1"/>
    </xf>
    <xf numFmtId="49" fontId="3" fillId="0" borderId="1" xfId="2" applyNumberFormat="1" applyFont="1" applyBorder="1" applyAlignment="1">
      <alignment horizontal="center" vertical="center" wrapText="1"/>
    </xf>
    <xf numFmtId="49" fontId="3" fillId="0" borderId="5" xfId="2" applyNumberFormat="1" applyFont="1" applyBorder="1" applyAlignment="1">
      <alignment horizontal="center" vertical="center" wrapText="1"/>
    </xf>
    <xf numFmtId="49" fontId="3" fillId="0" borderId="13" xfId="2" applyNumberFormat="1" applyFont="1" applyBorder="1" applyAlignment="1">
      <alignment horizontal="center" vertical="center" wrapText="1"/>
    </xf>
    <xf numFmtId="49" fontId="3" fillId="0" borderId="2" xfId="2" applyNumberFormat="1" applyFont="1" applyBorder="1" applyAlignment="1">
      <alignment horizontal="center" vertical="center" wrapText="1"/>
    </xf>
    <xf numFmtId="49" fontId="3" fillId="0" borderId="6" xfId="2" applyNumberFormat="1" applyFont="1" applyBorder="1" applyAlignment="1">
      <alignment horizontal="center" vertical="center" wrapText="1"/>
    </xf>
    <xf numFmtId="49" fontId="3" fillId="0" borderId="14" xfId="2" applyNumberFormat="1" applyFont="1" applyBorder="1" applyAlignment="1">
      <alignment horizontal="center" vertical="center" wrapText="1"/>
    </xf>
    <xf numFmtId="49" fontId="3" fillId="0" borderId="3" xfId="2" applyNumberFormat="1" applyFont="1" applyBorder="1" applyAlignment="1">
      <alignment horizontal="center" vertical="center" wrapText="1"/>
    </xf>
    <xf numFmtId="49" fontId="3" fillId="0" borderId="7" xfId="2" applyNumberFormat="1" applyFont="1" applyBorder="1" applyAlignment="1">
      <alignment horizontal="center" vertical="center" wrapText="1"/>
    </xf>
    <xf numFmtId="49" fontId="3" fillId="0" borderId="15" xfId="2" applyNumberFormat="1" applyFont="1" applyBorder="1" applyAlignment="1">
      <alignment horizontal="center" vertical="center" wrapText="1"/>
    </xf>
    <xf numFmtId="49" fontId="3" fillId="0" borderId="4" xfId="2" applyNumberFormat="1" applyFont="1" applyBorder="1" applyAlignment="1">
      <alignment horizontal="center" vertical="center" wrapText="1"/>
    </xf>
    <xf numFmtId="49" fontId="3" fillId="0" borderId="12" xfId="2" applyNumberFormat="1" applyFont="1" applyBorder="1" applyAlignment="1">
      <alignment horizontal="center" vertical="center" wrapText="1"/>
    </xf>
    <xf numFmtId="49" fontId="3" fillId="0" borderId="17" xfId="2" applyNumberFormat="1" applyFont="1" applyBorder="1" applyAlignment="1">
      <alignment horizontal="center" vertical="center" wrapText="1"/>
    </xf>
    <xf numFmtId="49" fontId="3" fillId="0" borderId="8" xfId="2" applyNumberFormat="1" applyFont="1" applyBorder="1" applyAlignment="1">
      <alignment horizontal="center" vertical="center" wrapText="1"/>
    </xf>
    <xf numFmtId="49" fontId="3" fillId="0" borderId="16" xfId="2" applyNumberFormat="1" applyFont="1" applyBorder="1" applyAlignment="1">
      <alignment horizontal="center" vertical="center" wrapText="1"/>
    </xf>
    <xf numFmtId="49" fontId="18" fillId="0" borderId="26" xfId="2" applyNumberFormat="1" applyFont="1" applyFill="1" applyBorder="1" applyAlignment="1">
      <alignment vertical="top" wrapText="1"/>
    </xf>
    <xf numFmtId="49" fontId="18" fillId="0" borderId="31" xfId="2" applyNumberFormat="1" applyFont="1" applyFill="1" applyBorder="1" applyAlignment="1">
      <alignment vertical="top" wrapText="1"/>
    </xf>
    <xf numFmtId="49" fontId="18" fillId="0" borderId="18" xfId="2" applyNumberFormat="1" applyFont="1" applyFill="1" applyBorder="1" applyAlignment="1">
      <alignment vertical="top" wrapText="1"/>
    </xf>
    <xf numFmtId="49" fontId="18" fillId="0" borderId="27" xfId="2" applyNumberFormat="1" applyFont="1" applyFill="1" applyBorder="1" applyAlignment="1">
      <alignment vertical="top" wrapText="1"/>
    </xf>
    <xf numFmtId="49" fontId="18" fillId="0" borderId="32" xfId="2" applyNumberFormat="1" applyFont="1" applyFill="1" applyBorder="1" applyAlignment="1">
      <alignment vertical="top" wrapText="1"/>
    </xf>
    <xf numFmtId="49" fontId="18" fillId="0" borderId="19" xfId="2" applyNumberFormat="1" applyFont="1" applyFill="1" applyBorder="1" applyAlignment="1">
      <alignment vertical="top" wrapText="1"/>
    </xf>
    <xf numFmtId="49" fontId="18" fillId="0" borderId="27" xfId="2" applyNumberFormat="1" applyFont="1" applyFill="1" applyBorder="1" applyAlignment="1">
      <alignment horizontal="center" vertical="top" wrapText="1"/>
    </xf>
    <xf numFmtId="49" fontId="18" fillId="0" borderId="32" xfId="2" applyNumberFormat="1" applyFont="1" applyFill="1" applyBorder="1" applyAlignment="1">
      <alignment horizontal="center" vertical="top" wrapText="1"/>
    </xf>
    <xf numFmtId="49" fontId="18" fillId="0" borderId="19" xfId="2" applyNumberFormat="1" applyFont="1" applyFill="1" applyBorder="1" applyAlignment="1">
      <alignment horizontal="center" vertical="top" wrapText="1"/>
    </xf>
    <xf numFmtId="49" fontId="17" fillId="0" borderId="33" xfId="2" applyNumberFormat="1" applyFont="1" applyBorder="1" applyAlignment="1">
      <alignment horizontal="center" vertical="center" wrapText="1"/>
    </xf>
    <xf numFmtId="49" fontId="17" fillId="0" borderId="23" xfId="2" applyNumberFormat="1" applyFont="1" applyBorder="1" applyAlignment="1">
      <alignment horizontal="center" vertical="center" wrapText="1"/>
    </xf>
    <xf numFmtId="49" fontId="18" fillId="0" borderId="33" xfId="2" applyNumberFormat="1" applyFont="1" applyBorder="1" applyAlignment="1">
      <alignment vertical="top" wrapText="1"/>
    </xf>
    <xf numFmtId="49" fontId="18" fillId="0" borderId="23" xfId="2" applyNumberFormat="1" applyFont="1" applyBorder="1" applyAlignment="1">
      <alignment vertical="top" wrapText="1"/>
    </xf>
    <xf numFmtId="49" fontId="17" fillId="0" borderId="25" xfId="2" applyNumberFormat="1" applyFont="1" applyBorder="1" applyAlignment="1">
      <alignment horizontal="center" vertical="center" wrapText="1"/>
    </xf>
    <xf numFmtId="49" fontId="18" fillId="0" borderId="38" xfId="2" applyNumberFormat="1" applyFont="1" applyFill="1" applyBorder="1" applyAlignment="1">
      <alignment vertical="top" wrapText="1"/>
    </xf>
    <xf numFmtId="49" fontId="18" fillId="0" borderId="40" xfId="2" applyNumberFormat="1" applyFont="1" applyFill="1" applyBorder="1" applyAlignment="1">
      <alignment vertical="top" wrapText="1"/>
    </xf>
    <xf numFmtId="49" fontId="18" fillId="0" borderId="40" xfId="2" applyNumberFormat="1" applyFont="1" applyFill="1" applyBorder="1" applyAlignment="1">
      <alignment horizontal="center" vertical="top" wrapText="1"/>
    </xf>
    <xf numFmtId="49" fontId="17" fillId="5" borderId="25" xfId="2" applyNumberFormat="1" applyFont="1" applyFill="1" applyBorder="1" applyAlignment="1">
      <alignment horizontal="center" vertical="center" wrapText="1"/>
    </xf>
    <xf numFmtId="49" fontId="21" fillId="0" borderId="9" xfId="2" applyNumberFormat="1" applyFont="1" applyFill="1" applyBorder="1" applyAlignment="1">
      <alignment horizontal="left" vertical="center" wrapText="1"/>
    </xf>
    <xf numFmtId="49" fontId="6" fillId="0" borderId="10" xfId="0" applyNumberFormat="1" applyFont="1" applyFill="1" applyBorder="1" applyAlignment="1">
      <alignment horizontal="left" vertical="center" wrapText="1"/>
    </xf>
    <xf numFmtId="49" fontId="18" fillId="0" borderId="38" xfId="2" applyNumberFormat="1" applyFont="1" applyFill="1" applyBorder="1" applyAlignment="1">
      <alignment horizontal="right" vertical="top" wrapText="1"/>
    </xf>
    <xf numFmtId="49" fontId="1" fillId="0" borderId="5" xfId="0" applyNumberFormat="1" applyFont="1" applyFill="1" applyBorder="1" applyAlignment="1">
      <alignment horizontal="right" vertical="top" wrapText="1"/>
    </xf>
    <xf numFmtId="49" fontId="1" fillId="0" borderId="13" xfId="0" applyNumberFormat="1" applyFont="1" applyFill="1" applyBorder="1" applyAlignment="1">
      <alignment horizontal="right" vertical="top" wrapText="1"/>
    </xf>
    <xf numFmtId="49" fontId="21" fillId="0" borderId="32" xfId="2" applyNumberFormat="1" applyFont="1" applyFill="1" applyBorder="1" applyAlignment="1">
      <alignment horizontal="center" vertical="center" wrapText="1"/>
    </xf>
    <xf numFmtId="49" fontId="6" fillId="0" borderId="32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 wrapText="1"/>
    </xf>
    <xf numFmtId="49" fontId="18" fillId="0" borderId="1" xfId="2" applyNumberFormat="1" applyFont="1" applyBorder="1" applyAlignment="1">
      <alignment vertical="top" wrapText="1"/>
    </xf>
    <xf numFmtId="49" fontId="18" fillId="0" borderId="5" xfId="2" applyNumberFormat="1" applyFont="1" applyBorder="1" applyAlignment="1">
      <alignment vertical="top" wrapText="1"/>
    </xf>
    <xf numFmtId="49" fontId="18" fillId="0" borderId="26" xfId="2" applyNumberFormat="1" applyFont="1" applyBorder="1" applyAlignment="1">
      <alignment vertical="top" wrapText="1"/>
    </xf>
    <xf numFmtId="49" fontId="18" fillId="0" borderId="13" xfId="2" applyNumberFormat="1" applyFont="1" applyBorder="1" applyAlignment="1">
      <alignment vertical="top" wrapText="1"/>
    </xf>
    <xf numFmtId="49" fontId="21" fillId="0" borderId="37" xfId="2" applyNumberFormat="1" applyFont="1" applyFill="1" applyBorder="1" applyAlignment="1">
      <alignment horizontal="center" vertical="center" wrapText="1"/>
    </xf>
    <xf numFmtId="49" fontId="18" fillId="0" borderId="2" xfId="2" applyNumberFormat="1" applyFont="1" applyBorder="1" applyAlignment="1">
      <alignment horizontal="center" vertical="top" wrapText="1"/>
    </xf>
    <xf numFmtId="49" fontId="18" fillId="0" borderId="6" xfId="2" applyNumberFormat="1" applyFont="1" applyBorder="1" applyAlignment="1">
      <alignment horizontal="center" vertical="top" wrapText="1"/>
    </xf>
    <xf numFmtId="49" fontId="18" fillId="0" borderId="27" xfId="2" applyNumberFormat="1" applyFont="1" applyBorder="1" applyAlignment="1">
      <alignment horizontal="center" vertical="top" wrapText="1"/>
    </xf>
    <xf numFmtId="49" fontId="18" fillId="0" borderId="14" xfId="2" applyNumberFormat="1" applyFont="1" applyBorder="1" applyAlignment="1">
      <alignment horizontal="center" vertical="top" wrapText="1"/>
    </xf>
    <xf numFmtId="49" fontId="18" fillId="0" borderId="2" xfId="2" applyNumberFormat="1" applyFont="1" applyBorder="1" applyAlignment="1">
      <alignment vertical="top" wrapText="1"/>
    </xf>
    <xf numFmtId="49" fontId="18" fillId="0" borderId="6" xfId="2" applyNumberFormat="1" applyFont="1" applyBorder="1" applyAlignment="1">
      <alignment vertical="top" wrapText="1"/>
    </xf>
    <xf numFmtId="49" fontId="18" fillId="0" borderId="27" xfId="2" applyNumberFormat="1" applyFont="1" applyBorder="1" applyAlignment="1">
      <alignment vertical="top" wrapText="1"/>
    </xf>
    <xf numFmtId="49" fontId="18" fillId="0" borderId="14" xfId="2" applyNumberFormat="1" applyFont="1" applyBorder="1" applyAlignment="1">
      <alignment vertical="top" wrapText="1"/>
    </xf>
    <xf numFmtId="49" fontId="18" fillId="0" borderId="25" xfId="2" applyNumberFormat="1" applyFont="1" applyBorder="1" applyAlignment="1">
      <alignment vertical="top" wrapText="1"/>
    </xf>
    <xf numFmtId="0" fontId="10" fillId="0" borderId="0" xfId="0" applyFont="1" applyAlignment="1">
      <alignment horizontal="left" wrapText="1"/>
    </xf>
    <xf numFmtId="0" fontId="4" fillId="0" borderId="0" xfId="2" applyFont="1" applyAlignment="1">
      <alignment horizontal="left" vertical="top" wrapText="1"/>
    </xf>
    <xf numFmtId="49" fontId="18" fillId="0" borderId="1" xfId="2" applyNumberFormat="1" applyFont="1" applyFill="1" applyBorder="1" applyAlignment="1">
      <alignment vertical="top" wrapText="1"/>
    </xf>
    <xf numFmtId="49" fontId="18" fillId="0" borderId="5" xfId="2" applyNumberFormat="1" applyFont="1" applyFill="1" applyBorder="1" applyAlignment="1">
      <alignment vertical="top" wrapText="1"/>
    </xf>
    <xf numFmtId="49" fontId="18" fillId="0" borderId="13" xfId="2" applyNumberFormat="1" applyFont="1" applyFill="1" applyBorder="1" applyAlignment="1">
      <alignment vertical="top" wrapText="1"/>
    </xf>
    <xf numFmtId="49" fontId="18" fillId="0" borderId="2" xfId="2" applyNumberFormat="1" applyFont="1" applyFill="1" applyBorder="1" applyAlignment="1">
      <alignment horizontal="center" vertical="top" wrapText="1"/>
    </xf>
    <xf numFmtId="49" fontId="18" fillId="0" borderId="6" xfId="2" applyNumberFormat="1" applyFont="1" applyFill="1" applyBorder="1" applyAlignment="1">
      <alignment horizontal="center" vertical="top" wrapText="1"/>
    </xf>
    <xf numFmtId="49" fontId="18" fillId="0" borderId="14" xfId="2" applyNumberFormat="1" applyFont="1" applyFill="1" applyBorder="1" applyAlignment="1">
      <alignment horizontal="center" vertical="top" wrapText="1"/>
    </xf>
    <xf numFmtId="49" fontId="18" fillId="0" borderId="2" xfId="2" applyNumberFormat="1" applyFont="1" applyFill="1" applyBorder="1" applyAlignment="1">
      <alignment vertical="top" wrapText="1"/>
    </xf>
    <xf numFmtId="49" fontId="18" fillId="0" borderId="6" xfId="2" applyNumberFormat="1" applyFont="1" applyFill="1" applyBorder="1" applyAlignment="1">
      <alignment vertical="top" wrapText="1"/>
    </xf>
    <xf numFmtId="49" fontId="18" fillId="0" borderId="14" xfId="2" applyNumberFormat="1" applyFont="1" applyFill="1" applyBorder="1" applyAlignment="1">
      <alignment vertical="top" wrapText="1"/>
    </xf>
    <xf numFmtId="49" fontId="17" fillId="0" borderId="42" xfId="2" applyNumberFormat="1" applyFont="1" applyBorder="1" applyAlignment="1">
      <alignment horizontal="center" vertical="center" wrapText="1"/>
    </xf>
    <xf numFmtId="49" fontId="17" fillId="0" borderId="43" xfId="2" applyNumberFormat="1" applyFont="1" applyBorder="1" applyAlignment="1">
      <alignment horizontal="center" vertical="center" wrapText="1"/>
    </xf>
    <xf numFmtId="49" fontId="17" fillId="0" borderId="44" xfId="2" applyNumberFormat="1" applyFont="1" applyBorder="1" applyAlignment="1">
      <alignment horizontal="center" vertical="center" wrapText="1"/>
    </xf>
    <xf numFmtId="49" fontId="3" fillId="0" borderId="52" xfId="2" applyNumberFormat="1" applyFont="1" applyBorder="1" applyAlignment="1">
      <alignment horizontal="center" vertical="center" wrapText="1"/>
    </xf>
    <xf numFmtId="49" fontId="3" fillId="0" borderId="53" xfId="2" applyNumberFormat="1" applyFont="1" applyBorder="1" applyAlignment="1">
      <alignment horizontal="center" vertical="center" wrapText="1"/>
    </xf>
    <xf numFmtId="49" fontId="3" fillId="0" borderId="25" xfId="2" applyNumberFormat="1" applyFont="1" applyBorder="1" applyAlignment="1">
      <alignment horizontal="center" vertical="center" wrapText="1"/>
    </xf>
    <xf numFmtId="49" fontId="3" fillId="0" borderId="9" xfId="2" applyNumberFormat="1" applyFont="1" applyBorder="1" applyAlignment="1">
      <alignment horizontal="center" vertical="center" wrapText="1"/>
    </xf>
    <xf numFmtId="49" fontId="3" fillId="0" borderId="10" xfId="2" applyNumberFormat="1" applyFont="1" applyBorder="1" applyAlignment="1">
      <alignment horizontal="center" vertical="center" wrapText="1"/>
    </xf>
    <xf numFmtId="49" fontId="3" fillId="0" borderId="11" xfId="2" applyNumberFormat="1" applyFont="1" applyBorder="1" applyAlignment="1">
      <alignment horizontal="center" vertical="center" wrapText="1"/>
    </xf>
    <xf numFmtId="168" fontId="20" fillId="0" borderId="55" xfId="1" applyNumberFormat="1" applyFont="1" applyFill="1" applyBorder="1" applyAlignment="1">
      <alignment vertical="top" wrapText="1"/>
    </xf>
    <xf numFmtId="167" fontId="19" fillId="0" borderId="24" xfId="3" applyNumberFormat="1" applyFont="1" applyFill="1" applyBorder="1" applyAlignment="1">
      <alignment vertical="center" wrapText="1"/>
    </xf>
    <xf numFmtId="169" fontId="19" fillId="0" borderId="8" xfId="3" applyNumberFormat="1" applyFont="1" applyBorder="1" applyAlignment="1">
      <alignment horizontal="center" vertical="center" wrapText="1"/>
    </xf>
    <xf numFmtId="169" fontId="19" fillId="0" borderId="44" xfId="3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85"/>
  <sheetViews>
    <sheetView tabSelected="1" view="pageBreakPreview" zoomScale="82" zoomScaleNormal="75" zoomScaleSheetLayoutView="82" workbookViewId="0">
      <selection activeCell="G1" sqref="G1"/>
    </sheetView>
  </sheetViews>
  <sheetFormatPr defaultColWidth="9.140625" defaultRowHeight="12.75" x14ac:dyDescent="0.2"/>
  <cols>
    <col min="1" max="1" width="11.140625" style="2" customWidth="1"/>
    <col min="2" max="2" width="41.5703125" style="2" customWidth="1"/>
    <col min="3" max="3" width="12.7109375" style="2" customWidth="1"/>
    <col min="4" max="4" width="24.7109375" style="2" customWidth="1"/>
    <col min="5" max="5" width="26.28515625" style="2" customWidth="1"/>
    <col min="6" max="6" width="23.5703125" style="2" customWidth="1"/>
    <col min="7" max="7" width="17.28515625" style="2" customWidth="1"/>
    <col min="8" max="8" width="16" style="2" customWidth="1"/>
    <col min="9" max="9" width="19.5703125" style="2" customWidth="1"/>
    <col min="10" max="10" width="17.140625" style="2" customWidth="1"/>
    <col min="11" max="11" width="17" style="2" customWidth="1"/>
    <col min="12" max="13" width="17.42578125" style="2" customWidth="1"/>
    <col min="14" max="14" width="26.140625" style="2" customWidth="1"/>
    <col min="15" max="15" width="13.28515625" style="2" bestFit="1" customWidth="1"/>
    <col min="16" max="16384" width="9.140625" style="2"/>
  </cols>
  <sheetData>
    <row r="1" spans="1:18" ht="133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89" t="s">
        <v>38</v>
      </c>
      <c r="K1" s="289"/>
      <c r="L1" s="289"/>
      <c r="M1" s="289"/>
      <c r="N1" s="289"/>
      <c r="P1" s="288"/>
      <c r="Q1" s="288"/>
      <c r="R1" s="288"/>
    </row>
    <row r="2" spans="1:18" ht="51.75" customHeight="1" x14ac:dyDescent="0.2">
      <c r="A2" s="233" t="s">
        <v>37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</row>
    <row r="3" spans="1:18" ht="10.5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8" ht="46.5" customHeight="1" thickBot="1" x14ac:dyDescent="0.25">
      <c r="A4" s="234" t="s">
        <v>0</v>
      </c>
      <c r="B4" s="237" t="s">
        <v>1</v>
      </c>
      <c r="C4" s="237" t="s">
        <v>2</v>
      </c>
      <c r="D4" s="240" t="s">
        <v>3</v>
      </c>
      <c r="E4" s="237" t="s">
        <v>4</v>
      </c>
      <c r="F4" s="302" t="s">
        <v>5</v>
      </c>
      <c r="G4" s="303"/>
      <c r="H4" s="303"/>
      <c r="I4" s="303"/>
      <c r="J4" s="303"/>
      <c r="K4" s="303"/>
      <c r="L4" s="303"/>
      <c r="M4" s="304"/>
      <c r="N4" s="243" t="s">
        <v>6</v>
      </c>
    </row>
    <row r="5" spans="1:18" ht="27" customHeight="1" thickBot="1" x14ac:dyDescent="0.25">
      <c r="A5" s="235"/>
      <c r="B5" s="238"/>
      <c r="C5" s="238"/>
      <c r="D5" s="241"/>
      <c r="E5" s="238"/>
      <c r="F5" s="246" t="s">
        <v>7</v>
      </c>
      <c r="G5" s="305"/>
      <c r="H5" s="306"/>
      <c r="I5" s="306"/>
      <c r="J5" s="306"/>
      <c r="K5" s="306"/>
      <c r="L5" s="306"/>
      <c r="M5" s="307"/>
      <c r="N5" s="244"/>
    </row>
    <row r="6" spans="1:18" ht="38.25" customHeight="1" thickBot="1" x14ac:dyDescent="0.25">
      <c r="A6" s="236"/>
      <c r="B6" s="239"/>
      <c r="C6" s="239"/>
      <c r="D6" s="242"/>
      <c r="E6" s="239"/>
      <c r="F6" s="247"/>
      <c r="G6" s="52" t="s">
        <v>8</v>
      </c>
      <c r="H6" s="53">
        <v>2017</v>
      </c>
      <c r="I6" s="54">
        <v>2018</v>
      </c>
      <c r="J6" s="52" t="s">
        <v>9</v>
      </c>
      <c r="K6" s="53">
        <v>2019</v>
      </c>
      <c r="L6" s="53">
        <v>2020</v>
      </c>
      <c r="M6" s="51" t="s">
        <v>42</v>
      </c>
      <c r="N6" s="245"/>
    </row>
    <row r="7" spans="1:18" ht="21.75" customHeight="1" thickBot="1" x14ac:dyDescent="0.25">
      <c r="A7" s="20">
        <v>1</v>
      </c>
      <c r="B7" s="21">
        <v>2</v>
      </c>
      <c r="C7" s="21">
        <v>3</v>
      </c>
      <c r="D7" s="22">
        <v>4</v>
      </c>
      <c r="E7" s="22">
        <v>5</v>
      </c>
      <c r="F7" s="23">
        <v>6</v>
      </c>
      <c r="G7" s="20">
        <v>7</v>
      </c>
      <c r="H7" s="21">
        <v>9</v>
      </c>
      <c r="I7" s="24">
        <v>10</v>
      </c>
      <c r="J7" s="20">
        <v>11</v>
      </c>
      <c r="K7" s="21">
        <v>12</v>
      </c>
      <c r="L7" s="21">
        <v>13</v>
      </c>
      <c r="M7" s="25" t="s">
        <v>43</v>
      </c>
      <c r="N7" s="25" t="s">
        <v>44</v>
      </c>
    </row>
    <row r="8" spans="1:18" ht="58.5" customHeight="1" thickBot="1" x14ac:dyDescent="0.45">
      <c r="A8" s="26" t="s">
        <v>10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8"/>
      <c r="M8" s="28"/>
      <c r="N8" s="29"/>
    </row>
    <row r="9" spans="1:18" ht="108" customHeight="1" x14ac:dyDescent="0.2">
      <c r="A9" s="19" t="s">
        <v>11</v>
      </c>
      <c r="B9" s="30" t="s">
        <v>41</v>
      </c>
      <c r="C9" s="31">
        <v>251</v>
      </c>
      <c r="D9" s="32" t="s">
        <v>12</v>
      </c>
      <c r="E9" s="33"/>
      <c r="F9" s="58">
        <f>F15</f>
        <v>532964.69999999995</v>
      </c>
      <c r="G9" s="59">
        <f t="shared" ref="G9:L9" si="0">G15</f>
        <v>257760</v>
      </c>
      <c r="H9" s="60">
        <f t="shared" si="0"/>
        <v>128910</v>
      </c>
      <c r="I9" s="61">
        <f t="shared" si="0"/>
        <v>128850</v>
      </c>
      <c r="J9" s="59">
        <f>J15</f>
        <v>275204.7</v>
      </c>
      <c r="K9" s="60">
        <f t="shared" si="0"/>
        <v>128850</v>
      </c>
      <c r="L9" s="60">
        <f t="shared" si="0"/>
        <v>120864.1</v>
      </c>
      <c r="M9" s="82">
        <f>M10</f>
        <v>25490.6</v>
      </c>
      <c r="N9" s="55"/>
      <c r="O9" s="3"/>
    </row>
    <row r="10" spans="1:18" s="5" customFormat="1" ht="31.5" x14ac:dyDescent="0.2">
      <c r="A10" s="248" t="s">
        <v>13</v>
      </c>
      <c r="B10" s="251" t="s">
        <v>14</v>
      </c>
      <c r="C10" s="254"/>
      <c r="D10" s="251"/>
      <c r="E10" s="34" t="s">
        <v>15</v>
      </c>
      <c r="F10" s="62">
        <f>F11+F12+F13+F14</f>
        <v>507474.1</v>
      </c>
      <c r="G10" s="63">
        <f t="shared" ref="G10:G19" si="1">H10+I10</f>
        <v>257760</v>
      </c>
      <c r="H10" s="57">
        <f>H11+H12+H13+H14</f>
        <v>128910</v>
      </c>
      <c r="I10" s="64">
        <f>I11+I12+I13+I14</f>
        <v>128850</v>
      </c>
      <c r="J10" s="65">
        <f>K10+L10+M10</f>
        <v>275204.7</v>
      </c>
      <c r="K10" s="57">
        <f>K11+K12+K13+K14</f>
        <v>128850</v>
      </c>
      <c r="L10" s="57">
        <f>L11+L12+L13+L14</f>
        <v>120864.1</v>
      </c>
      <c r="M10" s="66">
        <f>M11+M12+M13+M14</f>
        <v>25490.6</v>
      </c>
      <c r="N10" s="231" t="s">
        <v>36</v>
      </c>
      <c r="O10" s="4"/>
    </row>
    <row r="11" spans="1:18" ht="21.75" customHeight="1" x14ac:dyDescent="0.2">
      <c r="A11" s="249"/>
      <c r="B11" s="252"/>
      <c r="C11" s="255"/>
      <c r="D11" s="252"/>
      <c r="E11" s="35" t="s">
        <v>16</v>
      </c>
      <c r="F11" s="154">
        <f>G11+J11</f>
        <v>0</v>
      </c>
      <c r="G11" s="155">
        <f t="shared" si="1"/>
        <v>0</v>
      </c>
      <c r="H11" s="156">
        <f>60000-60000</f>
        <v>0</v>
      </c>
      <c r="I11" s="156">
        <f>93000-93000</f>
        <v>0</v>
      </c>
      <c r="J11" s="157">
        <f t="shared" ref="J11:J19" si="2">K11+L11</f>
        <v>0</v>
      </c>
      <c r="K11" s="156">
        <v>0</v>
      </c>
      <c r="L11" s="156">
        <v>0</v>
      </c>
      <c r="M11" s="158">
        <v>0</v>
      </c>
      <c r="N11" s="231"/>
      <c r="O11" s="3"/>
    </row>
    <row r="12" spans="1:18" s="7" customFormat="1" ht="18.75" x14ac:dyDescent="0.2">
      <c r="A12" s="249"/>
      <c r="B12" s="252"/>
      <c r="C12" s="255"/>
      <c r="D12" s="252"/>
      <c r="E12" s="35" t="s">
        <v>17</v>
      </c>
      <c r="F12" s="67">
        <f>G12+J12</f>
        <v>192022</v>
      </c>
      <c r="G12" s="68">
        <f t="shared" si="1"/>
        <v>100000</v>
      </c>
      <c r="H12" s="69">
        <f>50000</f>
        <v>50000</v>
      </c>
      <c r="I12" s="69">
        <v>50000</v>
      </c>
      <c r="J12" s="70">
        <f t="shared" si="2"/>
        <v>92022</v>
      </c>
      <c r="K12" s="69">
        <v>50000</v>
      </c>
      <c r="L12" s="69">
        <v>42022</v>
      </c>
      <c r="M12" s="159">
        <v>0</v>
      </c>
      <c r="N12" s="231"/>
      <c r="O12" s="6"/>
    </row>
    <row r="13" spans="1:18" ht="18.75" x14ac:dyDescent="0.2">
      <c r="A13" s="249"/>
      <c r="B13" s="252"/>
      <c r="C13" s="255"/>
      <c r="D13" s="252"/>
      <c r="E13" s="35" t="s">
        <v>18</v>
      </c>
      <c r="F13" s="67">
        <f>G13+J13</f>
        <v>252.1</v>
      </c>
      <c r="G13" s="68">
        <f t="shared" si="1"/>
        <v>160</v>
      </c>
      <c r="H13" s="69">
        <f>110</f>
        <v>110</v>
      </c>
      <c r="I13" s="69">
        <v>50</v>
      </c>
      <c r="J13" s="70">
        <f t="shared" si="2"/>
        <v>92.1</v>
      </c>
      <c r="K13" s="69">
        <v>50</v>
      </c>
      <c r="L13" s="69">
        <v>42.1</v>
      </c>
      <c r="M13" s="80">
        <v>25490.6</v>
      </c>
      <c r="N13" s="231"/>
      <c r="O13" s="3"/>
    </row>
    <row r="14" spans="1:18" ht="32.25" thickBot="1" x14ac:dyDescent="0.25">
      <c r="A14" s="250"/>
      <c r="B14" s="253"/>
      <c r="C14" s="256"/>
      <c r="D14" s="253"/>
      <c r="E14" s="37" t="s">
        <v>19</v>
      </c>
      <c r="F14" s="71">
        <f>G14+J14</f>
        <v>315200</v>
      </c>
      <c r="G14" s="72">
        <f t="shared" si="1"/>
        <v>157600</v>
      </c>
      <c r="H14" s="73">
        <v>78800</v>
      </c>
      <c r="I14" s="73">
        <v>78800</v>
      </c>
      <c r="J14" s="74">
        <f t="shared" si="2"/>
        <v>157600</v>
      </c>
      <c r="K14" s="73">
        <v>78800</v>
      </c>
      <c r="L14" s="73">
        <v>78800</v>
      </c>
      <c r="M14" s="308">
        <v>0</v>
      </c>
      <c r="N14" s="232"/>
      <c r="O14" s="3"/>
    </row>
    <row r="15" spans="1:18" ht="31.5" x14ac:dyDescent="0.2">
      <c r="A15" s="268"/>
      <c r="B15" s="271" t="s">
        <v>20</v>
      </c>
      <c r="C15" s="228"/>
      <c r="D15" s="228"/>
      <c r="E15" s="56" t="s">
        <v>15</v>
      </c>
      <c r="F15" s="75">
        <f>F16+F17+F18+F19</f>
        <v>532964.69999999995</v>
      </c>
      <c r="G15" s="63">
        <f t="shared" si="1"/>
        <v>257760</v>
      </c>
      <c r="H15" s="57">
        <f>H16+H17+H18+H19</f>
        <v>128910</v>
      </c>
      <c r="I15" s="64">
        <f>I16+I17+I18+I19</f>
        <v>128850</v>
      </c>
      <c r="J15" s="65">
        <f>K15+L15+M15</f>
        <v>275204.7</v>
      </c>
      <c r="K15" s="57">
        <f>K16+K17+K18+K19</f>
        <v>128850</v>
      </c>
      <c r="L15" s="57">
        <f>L16+L17+L18+L19</f>
        <v>120864.1</v>
      </c>
      <c r="M15" s="309">
        <f>M16+M17+M18+M19</f>
        <v>25490.6</v>
      </c>
      <c r="N15" s="259"/>
    </row>
    <row r="16" spans="1:18" ht="20.25" customHeight="1" x14ac:dyDescent="0.2">
      <c r="A16" s="269"/>
      <c r="B16" s="272"/>
      <c r="C16" s="229"/>
      <c r="D16" s="229"/>
      <c r="E16" s="35" t="s">
        <v>16</v>
      </c>
      <c r="F16" s="160">
        <f>G16+J16</f>
        <v>0</v>
      </c>
      <c r="G16" s="161">
        <f t="shared" si="1"/>
        <v>0</v>
      </c>
      <c r="H16" s="162">
        <f>60000-60000</f>
        <v>0</v>
      </c>
      <c r="I16" s="163">
        <v>0</v>
      </c>
      <c r="J16" s="164">
        <f t="shared" si="2"/>
        <v>0</v>
      </c>
      <c r="K16" s="162">
        <f t="shared" ref="K16:L18" si="3">K11</f>
        <v>0</v>
      </c>
      <c r="L16" s="165">
        <f t="shared" si="3"/>
        <v>0</v>
      </c>
      <c r="M16" s="166">
        <v>0</v>
      </c>
      <c r="N16" s="259"/>
    </row>
    <row r="17" spans="1:14" s="7" customFormat="1" ht="18.75" x14ac:dyDescent="0.2">
      <c r="A17" s="269"/>
      <c r="B17" s="272"/>
      <c r="C17" s="229"/>
      <c r="D17" s="229"/>
      <c r="E17" s="35" t="s">
        <v>17</v>
      </c>
      <c r="F17" s="67">
        <f>G17+J17</f>
        <v>192022</v>
      </c>
      <c r="G17" s="76">
        <f t="shared" si="1"/>
        <v>100000</v>
      </c>
      <c r="H17" s="69">
        <f>H12</f>
        <v>50000</v>
      </c>
      <c r="I17" s="77">
        <v>50000</v>
      </c>
      <c r="J17" s="70">
        <f t="shared" si="2"/>
        <v>92022</v>
      </c>
      <c r="K17" s="69">
        <f t="shared" si="3"/>
        <v>50000</v>
      </c>
      <c r="L17" s="69">
        <f t="shared" si="3"/>
        <v>42022</v>
      </c>
      <c r="M17" s="166">
        <v>0</v>
      </c>
      <c r="N17" s="259"/>
    </row>
    <row r="18" spans="1:14" ht="18.75" x14ac:dyDescent="0.2">
      <c r="A18" s="269"/>
      <c r="B18" s="272"/>
      <c r="C18" s="229"/>
      <c r="D18" s="229"/>
      <c r="E18" s="35" t="s">
        <v>18</v>
      </c>
      <c r="F18" s="67">
        <f>G18+J18</f>
        <v>25742.699999999997</v>
      </c>
      <c r="G18" s="76">
        <f t="shared" si="1"/>
        <v>160</v>
      </c>
      <c r="H18" s="69">
        <f>H13</f>
        <v>110</v>
      </c>
      <c r="I18" s="77">
        <f>I13</f>
        <v>50</v>
      </c>
      <c r="J18" s="70">
        <f>K18+L18+M18</f>
        <v>25582.699999999997</v>
      </c>
      <c r="K18" s="69">
        <f t="shared" si="3"/>
        <v>50</v>
      </c>
      <c r="L18" s="69">
        <f t="shared" si="3"/>
        <v>42.1</v>
      </c>
      <c r="M18" s="80">
        <f>M13</f>
        <v>25490.6</v>
      </c>
      <c r="N18" s="259"/>
    </row>
    <row r="19" spans="1:14" ht="32.25" thickBot="1" x14ac:dyDescent="0.25">
      <c r="A19" s="270"/>
      <c r="B19" s="273"/>
      <c r="C19" s="230"/>
      <c r="D19" s="230"/>
      <c r="E19" s="37" t="s">
        <v>19</v>
      </c>
      <c r="F19" s="78">
        <f>G19+J19</f>
        <v>315200</v>
      </c>
      <c r="G19" s="76">
        <f t="shared" si="1"/>
        <v>157600</v>
      </c>
      <c r="H19" s="79">
        <v>78800</v>
      </c>
      <c r="I19" s="79">
        <v>78800</v>
      </c>
      <c r="J19" s="70">
        <f t="shared" si="2"/>
        <v>157600</v>
      </c>
      <c r="K19" s="79">
        <v>78800</v>
      </c>
      <c r="L19" s="79">
        <v>78800</v>
      </c>
      <c r="M19" s="166">
        <v>0</v>
      </c>
      <c r="N19" s="260"/>
    </row>
    <row r="20" spans="1:14" ht="48.75" customHeight="1" thickBot="1" x14ac:dyDescent="0.25">
      <c r="A20" s="266" t="s">
        <v>21</v>
      </c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38"/>
      <c r="N20" s="39"/>
    </row>
    <row r="21" spans="1:14" ht="88.5" customHeight="1" thickBot="1" x14ac:dyDescent="0.25">
      <c r="A21" s="40" t="s">
        <v>22</v>
      </c>
      <c r="B21" s="41" t="s">
        <v>45</v>
      </c>
      <c r="C21" s="42">
        <v>251</v>
      </c>
      <c r="D21" s="32" t="s">
        <v>12</v>
      </c>
      <c r="E21" s="43"/>
      <c r="F21" s="83">
        <f>F22+F28</f>
        <v>1822922.8000000003</v>
      </c>
      <c r="G21" s="84">
        <f>H21+I21</f>
        <v>762288.6</v>
      </c>
      <c r="H21" s="85">
        <f>H22+H28</f>
        <v>320320</v>
      </c>
      <c r="I21" s="86">
        <f>I22+I28</f>
        <v>441968.6</v>
      </c>
      <c r="J21" s="84">
        <f>K21+L21</f>
        <v>1060634.2</v>
      </c>
      <c r="K21" s="85">
        <f>K22+K28</f>
        <v>352771.80000000005</v>
      </c>
      <c r="L21" s="86">
        <f>L22+L28</f>
        <v>707862.39999999991</v>
      </c>
      <c r="M21" s="167">
        <v>0</v>
      </c>
      <c r="N21" s="44"/>
    </row>
    <row r="22" spans="1:14" s="5" customFormat="1" ht="31.5" x14ac:dyDescent="0.2">
      <c r="A22" s="248" t="s">
        <v>23</v>
      </c>
      <c r="B22" s="251" t="s">
        <v>24</v>
      </c>
      <c r="C22" s="254"/>
      <c r="D22" s="251"/>
      <c r="E22" s="34" t="s">
        <v>15</v>
      </c>
      <c r="F22" s="87">
        <f>F24+F26</f>
        <v>1822922.8000000003</v>
      </c>
      <c r="G22" s="88">
        <f t="shared" ref="G22:L22" si="4">G24+G26</f>
        <v>762288.6</v>
      </c>
      <c r="H22" s="89">
        <f t="shared" si="4"/>
        <v>320320</v>
      </c>
      <c r="I22" s="90">
        <f t="shared" si="4"/>
        <v>441968.6</v>
      </c>
      <c r="J22" s="88">
        <f t="shared" si="4"/>
        <v>1060634.2000000002</v>
      </c>
      <c r="K22" s="89">
        <f t="shared" si="4"/>
        <v>352771.80000000005</v>
      </c>
      <c r="L22" s="91">
        <f t="shared" si="4"/>
        <v>707862.39999999991</v>
      </c>
      <c r="M22" s="168">
        <v>0</v>
      </c>
      <c r="N22" s="265" t="s">
        <v>39</v>
      </c>
    </row>
    <row r="23" spans="1:14" ht="18.75" customHeight="1" x14ac:dyDescent="0.2">
      <c r="A23" s="249"/>
      <c r="B23" s="252"/>
      <c r="C23" s="255"/>
      <c r="D23" s="252"/>
      <c r="E23" s="35" t="s">
        <v>16</v>
      </c>
      <c r="F23" s="192">
        <v>0</v>
      </c>
      <c r="G23" s="193">
        <v>0</v>
      </c>
      <c r="H23" s="223">
        <v>0</v>
      </c>
      <c r="I23" s="227">
        <v>0</v>
      </c>
      <c r="J23" s="193">
        <v>0</v>
      </c>
      <c r="K23" s="223">
        <v>0</v>
      </c>
      <c r="L23" s="224">
        <v>0</v>
      </c>
      <c r="M23" s="169">
        <v>0</v>
      </c>
      <c r="N23" s="231"/>
    </row>
    <row r="24" spans="1:14" s="7" customFormat="1" ht="18.75" x14ac:dyDescent="0.2">
      <c r="A24" s="249"/>
      <c r="B24" s="252"/>
      <c r="C24" s="255"/>
      <c r="D24" s="252"/>
      <c r="E24" s="35" t="s">
        <v>17</v>
      </c>
      <c r="F24" s="92">
        <f>G24+J24</f>
        <v>1821101.7000000002</v>
      </c>
      <c r="G24" s="93">
        <f>H24+I24</f>
        <v>761527.1</v>
      </c>
      <c r="H24" s="94">
        <v>320000</v>
      </c>
      <c r="I24" s="95">
        <v>441527.1</v>
      </c>
      <c r="J24" s="93">
        <f>K24+L24</f>
        <v>1059574.6000000001</v>
      </c>
      <c r="K24" s="94">
        <v>352419.4</v>
      </c>
      <c r="L24" s="96">
        <v>707155.2</v>
      </c>
      <c r="M24" s="169">
        <v>0</v>
      </c>
      <c r="N24" s="231"/>
    </row>
    <row r="25" spans="1:14" s="7" customFormat="1" ht="47.25" x14ac:dyDescent="0.2">
      <c r="A25" s="249"/>
      <c r="B25" s="252"/>
      <c r="C25" s="255"/>
      <c r="D25" s="252"/>
      <c r="E25" s="45" t="s">
        <v>25</v>
      </c>
      <c r="F25" s="97">
        <f>G25+J25</f>
        <v>74975.718389999995</v>
      </c>
      <c r="G25" s="98">
        <f>H25+I25</f>
        <v>74975.718389999995</v>
      </c>
      <c r="H25" s="223">
        <v>0</v>
      </c>
      <c r="I25" s="100">
        <v>74975.718389999995</v>
      </c>
      <c r="J25" s="193">
        <f>K25+L25</f>
        <v>0</v>
      </c>
      <c r="K25" s="223">
        <v>0</v>
      </c>
      <c r="L25" s="224">
        <v>0</v>
      </c>
      <c r="M25" s="170">
        <v>0</v>
      </c>
      <c r="N25" s="231"/>
    </row>
    <row r="26" spans="1:14" ht="18.75" x14ac:dyDescent="0.2">
      <c r="A26" s="249"/>
      <c r="B26" s="252"/>
      <c r="C26" s="255"/>
      <c r="D26" s="252"/>
      <c r="E26" s="35" t="s">
        <v>18</v>
      </c>
      <c r="F26" s="92">
        <f>G26+J26</f>
        <v>1821.1</v>
      </c>
      <c r="G26" s="93">
        <f>+H26+I26</f>
        <v>761.5</v>
      </c>
      <c r="H26" s="94">
        <v>320</v>
      </c>
      <c r="I26" s="95">
        <v>441.5</v>
      </c>
      <c r="J26" s="93">
        <f>K26+L26</f>
        <v>1059.5999999999999</v>
      </c>
      <c r="K26" s="94">
        <v>352.4</v>
      </c>
      <c r="L26" s="96">
        <v>707.2</v>
      </c>
      <c r="M26" s="169">
        <v>0</v>
      </c>
      <c r="N26" s="231"/>
    </row>
    <row r="27" spans="1:14" ht="19.5" customHeight="1" thickBot="1" x14ac:dyDescent="0.25">
      <c r="A27" s="262"/>
      <c r="B27" s="263"/>
      <c r="C27" s="264"/>
      <c r="D27" s="263"/>
      <c r="E27" s="35" t="s">
        <v>19</v>
      </c>
      <c r="F27" s="203">
        <v>0</v>
      </c>
      <c r="G27" s="204">
        <v>0</v>
      </c>
      <c r="H27" s="218">
        <v>0</v>
      </c>
      <c r="I27" s="219">
        <v>0</v>
      </c>
      <c r="J27" s="204">
        <v>0</v>
      </c>
      <c r="K27" s="218">
        <v>0</v>
      </c>
      <c r="L27" s="220">
        <v>0</v>
      </c>
      <c r="M27" s="171">
        <v>0</v>
      </c>
      <c r="N27" s="232"/>
    </row>
    <row r="28" spans="1:14" s="5" customFormat="1" ht="31.5" x14ac:dyDescent="0.2">
      <c r="A28" s="248" t="s">
        <v>26</v>
      </c>
      <c r="B28" s="251" t="s">
        <v>27</v>
      </c>
      <c r="C28" s="254"/>
      <c r="D28" s="251"/>
      <c r="E28" s="34" t="s">
        <v>15</v>
      </c>
      <c r="F28" s="203">
        <f>F30+F31</f>
        <v>0</v>
      </c>
      <c r="G28" s="204">
        <f>G30+G31</f>
        <v>0</v>
      </c>
      <c r="H28" s="221"/>
      <c r="I28" s="222">
        <f>I30+I31</f>
        <v>0</v>
      </c>
      <c r="J28" s="204">
        <v>0</v>
      </c>
      <c r="K28" s="221">
        <v>0</v>
      </c>
      <c r="L28" s="222">
        <v>0</v>
      </c>
      <c r="M28" s="172">
        <v>0</v>
      </c>
      <c r="N28" s="261"/>
    </row>
    <row r="29" spans="1:14" ht="21.75" customHeight="1" x14ac:dyDescent="0.2">
      <c r="A29" s="249"/>
      <c r="B29" s="252"/>
      <c r="C29" s="255"/>
      <c r="D29" s="252"/>
      <c r="E29" s="35" t="s">
        <v>16</v>
      </c>
      <c r="F29" s="192">
        <v>0</v>
      </c>
      <c r="G29" s="193">
        <v>0</v>
      </c>
      <c r="H29" s="223"/>
      <c r="I29" s="224">
        <v>0</v>
      </c>
      <c r="J29" s="193">
        <v>0</v>
      </c>
      <c r="K29" s="223">
        <v>0</v>
      </c>
      <c r="L29" s="224">
        <v>0</v>
      </c>
      <c r="M29" s="169">
        <v>0</v>
      </c>
      <c r="N29" s="257"/>
    </row>
    <row r="30" spans="1:14" s="7" customFormat="1" ht="18.75" x14ac:dyDescent="0.2">
      <c r="A30" s="249"/>
      <c r="B30" s="252"/>
      <c r="C30" s="255"/>
      <c r="D30" s="252"/>
      <c r="E30" s="35" t="s">
        <v>17</v>
      </c>
      <c r="F30" s="192">
        <f>G30+J30</f>
        <v>0</v>
      </c>
      <c r="G30" s="193">
        <f>+H30+I30</f>
        <v>0</v>
      </c>
      <c r="H30" s="223"/>
      <c r="I30" s="224">
        <v>0</v>
      </c>
      <c r="J30" s="193">
        <v>0</v>
      </c>
      <c r="K30" s="223">
        <v>0</v>
      </c>
      <c r="L30" s="224">
        <v>0</v>
      </c>
      <c r="M30" s="169">
        <v>0</v>
      </c>
      <c r="N30" s="257"/>
    </row>
    <row r="31" spans="1:14" ht="18.75" x14ac:dyDescent="0.2">
      <c r="A31" s="249"/>
      <c r="B31" s="252"/>
      <c r="C31" s="255"/>
      <c r="D31" s="252"/>
      <c r="E31" s="35" t="s">
        <v>18</v>
      </c>
      <c r="F31" s="192">
        <f>G31+J31</f>
        <v>0</v>
      </c>
      <c r="G31" s="193">
        <f>+H31+I31</f>
        <v>0</v>
      </c>
      <c r="H31" s="223"/>
      <c r="I31" s="224">
        <v>0</v>
      </c>
      <c r="J31" s="193">
        <v>0</v>
      </c>
      <c r="K31" s="223">
        <v>0</v>
      </c>
      <c r="L31" s="224">
        <v>0</v>
      </c>
      <c r="M31" s="169">
        <v>0</v>
      </c>
      <c r="N31" s="257"/>
    </row>
    <row r="32" spans="1:14" ht="18" customHeight="1" thickBot="1" x14ac:dyDescent="0.25">
      <c r="A32" s="250"/>
      <c r="B32" s="253"/>
      <c r="C32" s="256"/>
      <c r="D32" s="253"/>
      <c r="E32" s="37" t="s">
        <v>19</v>
      </c>
      <c r="F32" s="188">
        <v>0</v>
      </c>
      <c r="G32" s="189">
        <v>0</v>
      </c>
      <c r="H32" s="225"/>
      <c r="I32" s="226">
        <v>0</v>
      </c>
      <c r="J32" s="189">
        <v>0</v>
      </c>
      <c r="K32" s="225">
        <v>0</v>
      </c>
      <c r="L32" s="226">
        <v>0</v>
      </c>
      <c r="M32" s="173">
        <v>0</v>
      </c>
      <c r="N32" s="258"/>
    </row>
    <row r="33" spans="1:14" ht="90" customHeight="1" thickBot="1" x14ac:dyDescent="0.25">
      <c r="A33" s="40" t="s">
        <v>28</v>
      </c>
      <c r="B33" s="41" t="s">
        <v>46</v>
      </c>
      <c r="C33" s="42">
        <v>251</v>
      </c>
      <c r="D33" s="32" t="s">
        <v>12</v>
      </c>
      <c r="E33" s="43"/>
      <c r="F33" s="83">
        <f>F34+F39</f>
        <v>404205.49999999994</v>
      </c>
      <c r="G33" s="84">
        <f t="shared" ref="G33:L33" si="5">G34+G39</f>
        <v>219219.5</v>
      </c>
      <c r="H33" s="104">
        <f t="shared" si="5"/>
        <v>80080</v>
      </c>
      <c r="I33" s="105">
        <f t="shared" si="5"/>
        <v>139139.5</v>
      </c>
      <c r="J33" s="84">
        <f t="shared" si="5"/>
        <v>184986</v>
      </c>
      <c r="K33" s="104">
        <f t="shared" si="5"/>
        <v>87228.7</v>
      </c>
      <c r="L33" s="105">
        <f t="shared" si="5"/>
        <v>97757.299999999988</v>
      </c>
      <c r="M33" s="174">
        <v>0</v>
      </c>
      <c r="N33" s="46"/>
    </row>
    <row r="34" spans="1:14" s="5" customFormat="1" ht="31.5" x14ac:dyDescent="0.2">
      <c r="A34" s="248" t="s">
        <v>29</v>
      </c>
      <c r="B34" s="251" t="s">
        <v>30</v>
      </c>
      <c r="C34" s="254"/>
      <c r="D34" s="251"/>
      <c r="E34" s="34" t="s">
        <v>15</v>
      </c>
      <c r="F34" s="106">
        <f>G34+J34</f>
        <v>84116.099999999991</v>
      </c>
      <c r="G34" s="107">
        <f t="shared" ref="G34:L34" si="6">G36+G37</f>
        <v>20592.199999999997</v>
      </c>
      <c r="H34" s="205">
        <f t="shared" si="6"/>
        <v>0</v>
      </c>
      <c r="I34" s="108">
        <f t="shared" si="6"/>
        <v>20592.199999999997</v>
      </c>
      <c r="J34" s="107">
        <f t="shared" si="6"/>
        <v>63523.899999999994</v>
      </c>
      <c r="K34" s="108">
        <f t="shared" si="6"/>
        <v>20692.199999999997</v>
      </c>
      <c r="L34" s="109">
        <f t="shared" si="6"/>
        <v>42831.7</v>
      </c>
      <c r="M34" s="175">
        <v>0</v>
      </c>
      <c r="N34" s="299" t="s">
        <v>31</v>
      </c>
    </row>
    <row r="35" spans="1:14" ht="20.25" customHeight="1" x14ac:dyDescent="0.2">
      <c r="A35" s="249"/>
      <c r="B35" s="252"/>
      <c r="C35" s="255"/>
      <c r="D35" s="252"/>
      <c r="E35" s="35" t="s">
        <v>16</v>
      </c>
      <c r="F35" s="208">
        <v>0</v>
      </c>
      <c r="G35" s="209">
        <v>0</v>
      </c>
      <c r="H35" s="205">
        <v>0</v>
      </c>
      <c r="I35" s="211">
        <v>0</v>
      </c>
      <c r="J35" s="212">
        <v>0</v>
      </c>
      <c r="K35" s="210">
        <v>0</v>
      </c>
      <c r="L35" s="213">
        <v>0</v>
      </c>
      <c r="M35" s="176">
        <v>0</v>
      </c>
      <c r="N35" s="300"/>
    </row>
    <row r="36" spans="1:14" s="7" customFormat="1" ht="18.75" x14ac:dyDescent="0.2">
      <c r="A36" s="249"/>
      <c r="B36" s="252"/>
      <c r="C36" s="255"/>
      <c r="D36" s="252"/>
      <c r="E36" s="35" t="s">
        <v>17</v>
      </c>
      <c r="F36" s="110">
        <f>G36+J36</f>
        <v>83476.799999999988</v>
      </c>
      <c r="G36" s="111">
        <f>H36+I36</f>
        <v>20571.599999999999</v>
      </c>
      <c r="H36" s="205">
        <f>19567.2-19567.2</f>
        <v>0</v>
      </c>
      <c r="I36" s="113">
        <v>20571.599999999999</v>
      </c>
      <c r="J36" s="111">
        <f>K36+L36</f>
        <v>62905.2</v>
      </c>
      <c r="K36" s="112">
        <v>20571.599999999999</v>
      </c>
      <c r="L36" s="114">
        <v>42333.599999999999</v>
      </c>
      <c r="M36" s="176">
        <v>0</v>
      </c>
      <c r="N36" s="300"/>
    </row>
    <row r="37" spans="1:14" ht="18.75" x14ac:dyDescent="0.2">
      <c r="A37" s="249"/>
      <c r="B37" s="252"/>
      <c r="C37" s="255"/>
      <c r="D37" s="252"/>
      <c r="E37" s="35" t="s">
        <v>18</v>
      </c>
      <c r="F37" s="110">
        <f>G37+J37</f>
        <v>639.30000000000007</v>
      </c>
      <c r="G37" s="111">
        <f>H37+I37</f>
        <v>20.6</v>
      </c>
      <c r="H37" s="205">
        <f>19.6-19.6</f>
        <v>0</v>
      </c>
      <c r="I37" s="113">
        <v>20.6</v>
      </c>
      <c r="J37" s="111">
        <f>K37+L37</f>
        <v>618.70000000000005</v>
      </c>
      <c r="K37" s="112">
        <v>120.6</v>
      </c>
      <c r="L37" s="114">
        <v>498.1</v>
      </c>
      <c r="M37" s="176">
        <v>0</v>
      </c>
      <c r="N37" s="300"/>
    </row>
    <row r="38" spans="1:14" ht="31.5" x14ac:dyDescent="0.2">
      <c r="A38" s="262"/>
      <c r="B38" s="263"/>
      <c r="C38" s="264"/>
      <c r="D38" s="263"/>
      <c r="E38" s="35" t="s">
        <v>19</v>
      </c>
      <c r="F38" s="203">
        <v>0</v>
      </c>
      <c r="G38" s="204">
        <v>0</v>
      </c>
      <c r="H38" s="205">
        <v>0</v>
      </c>
      <c r="I38" s="206">
        <v>0</v>
      </c>
      <c r="J38" s="204">
        <v>0</v>
      </c>
      <c r="K38" s="205">
        <v>0</v>
      </c>
      <c r="L38" s="207">
        <v>0</v>
      </c>
      <c r="M38" s="177">
        <v>0</v>
      </c>
      <c r="N38" s="301"/>
    </row>
    <row r="39" spans="1:14" s="5" customFormat="1" ht="31.5" x14ac:dyDescent="0.2">
      <c r="A39" s="248" t="s">
        <v>32</v>
      </c>
      <c r="B39" s="251" t="s">
        <v>33</v>
      </c>
      <c r="C39" s="254"/>
      <c r="D39" s="251"/>
      <c r="E39" s="34" t="s">
        <v>15</v>
      </c>
      <c r="F39" s="92">
        <f>G39+J39</f>
        <v>320089.39999999997</v>
      </c>
      <c r="G39" s="93">
        <f t="shared" ref="G39:L39" si="7">G41+G42</f>
        <v>198627.3</v>
      </c>
      <c r="H39" s="115">
        <f t="shared" si="7"/>
        <v>80080</v>
      </c>
      <c r="I39" s="116">
        <f t="shared" si="7"/>
        <v>118547.3</v>
      </c>
      <c r="J39" s="93">
        <f t="shared" si="7"/>
        <v>121462.09999999999</v>
      </c>
      <c r="K39" s="115">
        <f t="shared" si="7"/>
        <v>66536.5</v>
      </c>
      <c r="L39" s="117">
        <f t="shared" si="7"/>
        <v>54925.599999999999</v>
      </c>
      <c r="M39" s="178">
        <v>0</v>
      </c>
      <c r="N39" s="257" t="s">
        <v>40</v>
      </c>
    </row>
    <row r="40" spans="1:14" ht="18" customHeight="1" x14ac:dyDescent="0.2">
      <c r="A40" s="249"/>
      <c r="B40" s="252"/>
      <c r="C40" s="255"/>
      <c r="D40" s="252"/>
      <c r="E40" s="35" t="s">
        <v>16</v>
      </c>
      <c r="F40" s="192">
        <v>0</v>
      </c>
      <c r="G40" s="193">
        <v>0</v>
      </c>
      <c r="H40" s="199">
        <v>0</v>
      </c>
      <c r="I40" s="200">
        <v>0</v>
      </c>
      <c r="J40" s="201">
        <v>0</v>
      </c>
      <c r="K40" s="199">
        <v>0</v>
      </c>
      <c r="L40" s="202">
        <v>0</v>
      </c>
      <c r="M40" s="169">
        <v>0</v>
      </c>
      <c r="N40" s="257"/>
    </row>
    <row r="41" spans="1:14" s="7" customFormat="1" ht="18.75" x14ac:dyDescent="0.2">
      <c r="A41" s="249"/>
      <c r="B41" s="252"/>
      <c r="C41" s="255"/>
      <c r="D41" s="252"/>
      <c r="E41" s="35" t="s">
        <v>17</v>
      </c>
      <c r="F41" s="92">
        <f>G41+J41</f>
        <v>319242</v>
      </c>
      <c r="G41" s="93">
        <f>H41+I41</f>
        <v>197901.3</v>
      </c>
      <c r="H41" s="81">
        <v>80000</v>
      </c>
      <c r="I41" s="118">
        <v>117901.3</v>
      </c>
      <c r="J41" s="93">
        <f>K41+L41</f>
        <v>121340.7</v>
      </c>
      <c r="K41" s="81">
        <v>66470</v>
      </c>
      <c r="L41" s="119">
        <v>54870.7</v>
      </c>
      <c r="M41" s="169">
        <v>0</v>
      </c>
      <c r="N41" s="257"/>
    </row>
    <row r="42" spans="1:14" ht="18.75" x14ac:dyDescent="0.2">
      <c r="A42" s="249"/>
      <c r="B42" s="252"/>
      <c r="C42" s="255"/>
      <c r="D42" s="252"/>
      <c r="E42" s="35" t="s">
        <v>18</v>
      </c>
      <c r="F42" s="92">
        <f>G42+J42</f>
        <v>847.4</v>
      </c>
      <c r="G42" s="93">
        <f>H42+I42</f>
        <v>726</v>
      </c>
      <c r="H42" s="81">
        <v>80</v>
      </c>
      <c r="I42" s="118">
        <v>646</v>
      </c>
      <c r="J42" s="93">
        <f>K42+L42</f>
        <v>121.4</v>
      </c>
      <c r="K42" s="81">
        <v>66.5</v>
      </c>
      <c r="L42" s="119">
        <v>54.9</v>
      </c>
      <c r="M42" s="169">
        <v>0</v>
      </c>
      <c r="N42" s="257"/>
    </row>
    <row r="43" spans="1:14" ht="47.25" x14ac:dyDescent="0.2">
      <c r="A43" s="249"/>
      <c r="B43" s="252"/>
      <c r="C43" s="255"/>
      <c r="D43" s="252"/>
      <c r="E43" s="45" t="s">
        <v>25</v>
      </c>
      <c r="F43" s="120">
        <f>G43+J43</f>
        <v>528.06368999999995</v>
      </c>
      <c r="G43" s="121">
        <f>H43+I43</f>
        <v>528.06368999999995</v>
      </c>
      <c r="H43" s="122"/>
      <c r="I43" s="123">
        <v>528.06368999999995</v>
      </c>
      <c r="J43" s="124"/>
      <c r="K43" s="125"/>
      <c r="L43" s="126"/>
      <c r="M43" s="179">
        <v>0</v>
      </c>
      <c r="N43" s="257"/>
    </row>
    <row r="44" spans="1:14" ht="18" customHeight="1" thickBot="1" x14ac:dyDescent="0.25">
      <c r="A44" s="250"/>
      <c r="B44" s="253"/>
      <c r="C44" s="256"/>
      <c r="D44" s="253"/>
      <c r="E44" s="37" t="s">
        <v>19</v>
      </c>
      <c r="F44" s="188">
        <v>0</v>
      </c>
      <c r="G44" s="189">
        <v>0</v>
      </c>
      <c r="H44" s="196">
        <v>0</v>
      </c>
      <c r="I44" s="197">
        <v>0</v>
      </c>
      <c r="J44" s="189">
        <v>0</v>
      </c>
      <c r="K44" s="196">
        <v>0</v>
      </c>
      <c r="L44" s="198">
        <v>0</v>
      </c>
      <c r="M44" s="173">
        <v>0</v>
      </c>
      <c r="N44" s="258"/>
    </row>
    <row r="45" spans="1:14" ht="31.5" x14ac:dyDescent="0.2">
      <c r="A45" s="290"/>
      <c r="B45" s="278" t="s">
        <v>34</v>
      </c>
      <c r="C45" s="293"/>
      <c r="D45" s="296"/>
      <c r="E45" s="36" t="s">
        <v>15</v>
      </c>
      <c r="F45" s="83">
        <f>G45+J45</f>
        <v>2227128.2999999998</v>
      </c>
      <c r="G45" s="84">
        <f t="shared" ref="G45:L45" si="8">G47+G49</f>
        <v>981508.1</v>
      </c>
      <c r="H45" s="104">
        <f t="shared" si="8"/>
        <v>400400</v>
      </c>
      <c r="I45" s="104">
        <f t="shared" si="8"/>
        <v>581108.1</v>
      </c>
      <c r="J45" s="84">
        <f t="shared" si="8"/>
        <v>1245620.2</v>
      </c>
      <c r="K45" s="104">
        <f t="shared" si="8"/>
        <v>440000.5</v>
      </c>
      <c r="L45" s="105">
        <f t="shared" si="8"/>
        <v>805619.69999999984</v>
      </c>
      <c r="M45" s="180">
        <v>0</v>
      </c>
      <c r="N45" s="287"/>
    </row>
    <row r="46" spans="1:14" ht="18.75" x14ac:dyDescent="0.2">
      <c r="A46" s="291"/>
      <c r="B46" s="272"/>
      <c r="C46" s="294"/>
      <c r="D46" s="297"/>
      <c r="E46" s="35" t="s">
        <v>16</v>
      </c>
      <c r="F46" s="192">
        <v>0</v>
      </c>
      <c r="G46" s="193">
        <v>0</v>
      </c>
      <c r="H46" s="194">
        <v>0</v>
      </c>
      <c r="I46" s="195">
        <v>0</v>
      </c>
      <c r="J46" s="193">
        <v>0</v>
      </c>
      <c r="K46" s="194">
        <v>0</v>
      </c>
      <c r="L46" s="195">
        <v>0</v>
      </c>
      <c r="M46" s="178">
        <v>0</v>
      </c>
      <c r="N46" s="259"/>
    </row>
    <row r="47" spans="1:14" s="7" customFormat="1" ht="18.75" x14ac:dyDescent="0.2">
      <c r="A47" s="291"/>
      <c r="B47" s="272"/>
      <c r="C47" s="294"/>
      <c r="D47" s="297"/>
      <c r="E47" s="35" t="s">
        <v>17</v>
      </c>
      <c r="F47" s="92">
        <f>G47+J47</f>
        <v>2223820.5</v>
      </c>
      <c r="G47" s="93">
        <f>H47+I47</f>
        <v>980000</v>
      </c>
      <c r="H47" s="115">
        <f>H24+H30+H36+H41</f>
        <v>400000</v>
      </c>
      <c r="I47" s="115">
        <f>I24+I30+I36+I41</f>
        <v>580000</v>
      </c>
      <c r="J47" s="93">
        <f>K47+L47</f>
        <v>1243820.5</v>
      </c>
      <c r="K47" s="115">
        <f>K24+K30+K36+K41</f>
        <v>439461</v>
      </c>
      <c r="L47" s="117">
        <f>L24+L30+L36+L41</f>
        <v>804359.49999999988</v>
      </c>
      <c r="M47" s="178">
        <v>0</v>
      </c>
      <c r="N47" s="259"/>
    </row>
    <row r="48" spans="1:14" s="7" customFormat="1" ht="47.25" x14ac:dyDescent="0.2">
      <c r="A48" s="291"/>
      <c r="B48" s="272"/>
      <c r="C48" s="294"/>
      <c r="D48" s="297"/>
      <c r="E48" s="45" t="s">
        <v>25</v>
      </c>
      <c r="F48" s="97">
        <f>G48+J48</f>
        <v>74975.718389999995</v>
      </c>
      <c r="G48" s="98">
        <f>H48+I48</f>
        <v>74975.718389999995</v>
      </c>
      <c r="H48" s="99"/>
      <c r="I48" s="100">
        <v>74975.718389999995</v>
      </c>
      <c r="J48" s="101"/>
      <c r="K48" s="102"/>
      <c r="L48" s="103"/>
      <c r="M48" s="179">
        <v>0</v>
      </c>
      <c r="N48" s="259"/>
    </row>
    <row r="49" spans="1:14" ht="18.75" x14ac:dyDescent="0.2">
      <c r="A49" s="291"/>
      <c r="B49" s="272"/>
      <c r="C49" s="294"/>
      <c r="D49" s="297"/>
      <c r="E49" s="35" t="s">
        <v>18</v>
      </c>
      <c r="F49" s="92">
        <f>G49+J49</f>
        <v>3307.8</v>
      </c>
      <c r="G49" s="93">
        <f>H49+I49</f>
        <v>1508.1</v>
      </c>
      <c r="H49" s="115">
        <f>H26+H31+H37+H42</f>
        <v>400</v>
      </c>
      <c r="I49" s="115">
        <f>I26+I31+I37+I42</f>
        <v>1108.0999999999999</v>
      </c>
      <c r="J49" s="93">
        <f>K49+L49</f>
        <v>1799.7000000000003</v>
      </c>
      <c r="K49" s="115">
        <f>K26+K31+K37+K42</f>
        <v>539.5</v>
      </c>
      <c r="L49" s="117">
        <f>L26+L31+L37+L42</f>
        <v>1260.2000000000003</v>
      </c>
      <c r="M49" s="178">
        <v>0</v>
      </c>
      <c r="N49" s="259"/>
    </row>
    <row r="50" spans="1:14" ht="47.25" x14ac:dyDescent="0.2">
      <c r="A50" s="248"/>
      <c r="B50" s="272"/>
      <c r="C50" s="254"/>
      <c r="D50" s="251"/>
      <c r="E50" s="45" t="s">
        <v>25</v>
      </c>
      <c r="F50" s="127">
        <f>G50+J50</f>
        <v>528.06368999999995</v>
      </c>
      <c r="G50" s="128">
        <f>I50+H50</f>
        <v>528.06368999999995</v>
      </c>
      <c r="H50" s="129"/>
      <c r="I50" s="130">
        <v>528.06368999999995</v>
      </c>
      <c r="J50" s="131"/>
      <c r="K50" s="132"/>
      <c r="L50" s="133"/>
      <c r="M50" s="178">
        <v>0</v>
      </c>
      <c r="N50" s="259"/>
    </row>
    <row r="51" spans="1:14" ht="16.5" customHeight="1" thickBot="1" x14ac:dyDescent="0.25">
      <c r="A51" s="292"/>
      <c r="B51" s="273"/>
      <c r="C51" s="295"/>
      <c r="D51" s="298"/>
      <c r="E51" s="37" t="s">
        <v>19</v>
      </c>
      <c r="F51" s="188">
        <v>0</v>
      </c>
      <c r="G51" s="189">
        <v>0</v>
      </c>
      <c r="H51" s="190">
        <v>0</v>
      </c>
      <c r="I51" s="191">
        <v>0</v>
      </c>
      <c r="J51" s="189">
        <v>0</v>
      </c>
      <c r="K51" s="190">
        <v>0</v>
      </c>
      <c r="L51" s="191">
        <v>0</v>
      </c>
      <c r="M51" s="181">
        <v>0</v>
      </c>
      <c r="N51" s="260"/>
    </row>
    <row r="52" spans="1:14" ht="31.5" x14ac:dyDescent="0.2">
      <c r="A52" s="274"/>
      <c r="B52" s="278" t="s">
        <v>35</v>
      </c>
      <c r="C52" s="279"/>
      <c r="D52" s="283"/>
      <c r="E52" s="47" t="s">
        <v>15</v>
      </c>
      <c r="F52" s="134">
        <f t="shared" ref="F52:F58" si="9">G52+J52</f>
        <v>2760093</v>
      </c>
      <c r="G52" s="135">
        <f t="shared" ref="G52:L52" si="10">G53+G54+G56+G58</f>
        <v>1239268.1000000001</v>
      </c>
      <c r="H52" s="136">
        <f t="shared" si="10"/>
        <v>529310</v>
      </c>
      <c r="I52" s="136">
        <f t="shared" si="10"/>
        <v>709958.1</v>
      </c>
      <c r="J52" s="135">
        <f t="shared" si="10"/>
        <v>1520824.9</v>
      </c>
      <c r="K52" s="137">
        <f t="shared" si="10"/>
        <v>568850.5</v>
      </c>
      <c r="L52" s="138">
        <f t="shared" si="10"/>
        <v>926483.79999999993</v>
      </c>
      <c r="M52" s="310">
        <f>M53+M54+M55+M56+M57+M58</f>
        <v>25490.6</v>
      </c>
      <c r="N52" s="287"/>
    </row>
    <row r="53" spans="1:14" ht="24" customHeight="1" x14ac:dyDescent="0.2">
      <c r="A53" s="275"/>
      <c r="B53" s="272"/>
      <c r="C53" s="280"/>
      <c r="D53" s="284"/>
      <c r="E53" s="48" t="s">
        <v>16</v>
      </c>
      <c r="F53" s="214">
        <f t="shared" si="9"/>
        <v>0</v>
      </c>
      <c r="G53" s="215">
        <f t="shared" ref="G53:G58" si="11">H53+I53</f>
        <v>0</v>
      </c>
      <c r="H53" s="216">
        <f>H46+H16</f>
        <v>0</v>
      </c>
      <c r="I53" s="216">
        <f>I46+I16</f>
        <v>0</v>
      </c>
      <c r="J53" s="215">
        <f>K53+L53</f>
        <v>0</v>
      </c>
      <c r="K53" s="216">
        <f>K46+K16</f>
        <v>0</v>
      </c>
      <c r="L53" s="217">
        <f>L46+L16</f>
        <v>0</v>
      </c>
      <c r="M53" s="182">
        <v>0</v>
      </c>
      <c r="N53" s="259"/>
    </row>
    <row r="54" spans="1:14" ht="18.75" x14ac:dyDescent="0.2">
      <c r="A54" s="275"/>
      <c r="B54" s="272"/>
      <c r="C54" s="280"/>
      <c r="D54" s="284"/>
      <c r="E54" s="49" t="s">
        <v>17</v>
      </c>
      <c r="F54" s="140">
        <f t="shared" si="9"/>
        <v>2415842.5</v>
      </c>
      <c r="G54" s="139">
        <f t="shared" si="11"/>
        <v>1080000</v>
      </c>
      <c r="H54" s="141">
        <f>H47+H17</f>
        <v>450000</v>
      </c>
      <c r="I54" s="141">
        <f>I47+I17</f>
        <v>630000</v>
      </c>
      <c r="J54" s="139">
        <f>K54+L54</f>
        <v>1335842.5</v>
      </c>
      <c r="K54" s="141">
        <f>K47+K17</f>
        <v>489461</v>
      </c>
      <c r="L54" s="142">
        <f>L47+L17</f>
        <v>846381.49999999988</v>
      </c>
      <c r="M54" s="183">
        <v>0</v>
      </c>
      <c r="N54" s="259"/>
    </row>
    <row r="55" spans="1:14" ht="47.25" x14ac:dyDescent="0.2">
      <c r="A55" s="275"/>
      <c r="B55" s="272"/>
      <c r="C55" s="280"/>
      <c r="D55" s="284"/>
      <c r="E55" s="45" t="s">
        <v>25</v>
      </c>
      <c r="F55" s="97">
        <f t="shared" si="9"/>
        <v>74975.718389999995</v>
      </c>
      <c r="G55" s="98">
        <f t="shared" si="11"/>
        <v>74975.718389999995</v>
      </c>
      <c r="H55" s="185">
        <v>0</v>
      </c>
      <c r="I55" s="100">
        <f>I48</f>
        <v>74975.718389999995</v>
      </c>
      <c r="J55" s="185">
        <v>0</v>
      </c>
      <c r="K55" s="186">
        <v>0</v>
      </c>
      <c r="L55" s="187">
        <v>0</v>
      </c>
      <c r="M55" s="179">
        <v>0</v>
      </c>
      <c r="N55" s="259"/>
    </row>
    <row r="56" spans="1:14" ht="18.75" x14ac:dyDescent="0.2">
      <c r="A56" s="275"/>
      <c r="B56" s="272"/>
      <c r="C56" s="280"/>
      <c r="D56" s="284"/>
      <c r="E56" s="49" t="s">
        <v>18</v>
      </c>
      <c r="F56" s="140">
        <f t="shared" si="9"/>
        <v>29050.499999999996</v>
      </c>
      <c r="G56" s="139">
        <f t="shared" si="11"/>
        <v>1668.1</v>
      </c>
      <c r="H56" s="141">
        <f>H49+H18</f>
        <v>510</v>
      </c>
      <c r="I56" s="141">
        <f>I49+I18</f>
        <v>1158.0999999999999</v>
      </c>
      <c r="J56" s="139">
        <f>K56+L56+M56</f>
        <v>27382.399999999998</v>
      </c>
      <c r="K56" s="141">
        <f>K49+K18</f>
        <v>589.5</v>
      </c>
      <c r="L56" s="142">
        <f>L49+L18</f>
        <v>1302.3000000000002</v>
      </c>
      <c r="M56" s="311">
        <f>M18</f>
        <v>25490.6</v>
      </c>
      <c r="N56" s="259"/>
    </row>
    <row r="57" spans="1:14" ht="47.25" x14ac:dyDescent="0.2">
      <c r="A57" s="276"/>
      <c r="B57" s="272"/>
      <c r="C57" s="281"/>
      <c r="D57" s="285"/>
      <c r="E57" s="45" t="s">
        <v>25</v>
      </c>
      <c r="F57" s="143">
        <f t="shared" si="9"/>
        <v>528.06368999999995</v>
      </c>
      <c r="G57" s="144">
        <f t="shared" si="11"/>
        <v>528.06368999999995</v>
      </c>
      <c r="H57" s="145"/>
      <c r="I57" s="146">
        <f>I50</f>
        <v>528.06368999999995</v>
      </c>
      <c r="J57" s="147"/>
      <c r="K57" s="148"/>
      <c r="L57" s="149"/>
      <c r="M57" s="183">
        <v>0</v>
      </c>
      <c r="N57" s="259"/>
    </row>
    <row r="58" spans="1:14" ht="30.75" customHeight="1" thickBot="1" x14ac:dyDescent="0.25">
      <c r="A58" s="277"/>
      <c r="B58" s="273"/>
      <c r="C58" s="282"/>
      <c r="D58" s="286"/>
      <c r="E58" s="50" t="s">
        <v>19</v>
      </c>
      <c r="F58" s="150">
        <f t="shared" si="9"/>
        <v>315200</v>
      </c>
      <c r="G58" s="151">
        <f t="shared" si="11"/>
        <v>157600</v>
      </c>
      <c r="H58" s="152">
        <f>H51+H19</f>
        <v>78800</v>
      </c>
      <c r="I58" s="152">
        <f>I51+I19</f>
        <v>78800</v>
      </c>
      <c r="J58" s="151">
        <f>K58+L58</f>
        <v>157600</v>
      </c>
      <c r="K58" s="152">
        <f>K51+K19</f>
        <v>78800</v>
      </c>
      <c r="L58" s="153">
        <f>L51+L19</f>
        <v>78800</v>
      </c>
      <c r="M58" s="184">
        <v>0</v>
      </c>
      <c r="N58" s="260"/>
    </row>
    <row r="59" spans="1:14" ht="13.5" hidden="1" thickBot="1" x14ac:dyDescent="0.25">
      <c r="A59" s="8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10"/>
    </row>
    <row r="60" spans="1:14" x14ac:dyDescent="0.2">
      <c r="F60" s="3"/>
    </row>
    <row r="61" spans="1:14" x14ac:dyDescent="0.2">
      <c r="F61" s="11"/>
    </row>
    <row r="62" spans="1:14" x14ac:dyDescent="0.2">
      <c r="F62" s="3"/>
      <c r="G62" s="3"/>
      <c r="H62" s="3"/>
      <c r="I62" s="3"/>
      <c r="J62" s="3"/>
      <c r="K62" s="3"/>
      <c r="L62" s="3"/>
      <c r="M62" s="3"/>
    </row>
    <row r="64" spans="1:14" x14ac:dyDescent="0.2">
      <c r="F64" s="3"/>
    </row>
    <row r="65" spans="4:11" ht="15" x14ac:dyDescent="0.25">
      <c r="D65"/>
      <c r="E65"/>
      <c r="F65"/>
      <c r="G65"/>
      <c r="H65"/>
      <c r="I65"/>
      <c r="J65"/>
      <c r="K65"/>
    </row>
    <row r="66" spans="4:11" ht="17.25" hidden="1" thickBot="1" x14ac:dyDescent="0.3">
      <c r="D66" s="12">
        <v>108611.6</v>
      </c>
      <c r="F66" s="12"/>
      <c r="H66" s="12"/>
      <c r="I66" s="12"/>
      <c r="J66" s="13"/>
      <c r="K66" s="14"/>
    </row>
    <row r="67" spans="4:11" ht="17.25" hidden="1" thickBot="1" x14ac:dyDescent="0.3">
      <c r="D67" s="12">
        <v>24266.799999999999</v>
      </c>
      <c r="F67" s="12"/>
      <c r="H67" s="12"/>
      <c r="I67" s="12"/>
      <c r="J67" s="13"/>
      <c r="K67" s="14"/>
    </row>
    <row r="68" spans="4:11" ht="17.25" hidden="1" thickBot="1" x14ac:dyDescent="0.3">
      <c r="D68" s="12">
        <v>22512.2</v>
      </c>
      <c r="F68" s="12"/>
      <c r="H68" s="12"/>
      <c r="I68" s="12"/>
      <c r="J68" s="13"/>
      <c r="K68" s="14"/>
    </row>
    <row r="69" spans="4:11" ht="17.25" hidden="1" thickBot="1" x14ac:dyDescent="0.3">
      <c r="D69" s="12">
        <v>19960.900000000001</v>
      </c>
      <c r="F69" s="12"/>
      <c r="H69" s="12"/>
      <c r="I69" s="12"/>
      <c r="J69" s="13"/>
      <c r="K69" s="14"/>
    </row>
    <row r="70" spans="4:11" ht="17.25" hidden="1" thickBot="1" x14ac:dyDescent="0.3">
      <c r="D70" s="12">
        <v>21796.1</v>
      </c>
      <c r="F70" s="12"/>
      <c r="H70" s="12"/>
      <c r="I70" s="12"/>
      <c r="J70" s="13"/>
      <c r="K70" s="14"/>
    </row>
    <row r="71" spans="4:11" ht="17.25" hidden="1" thickBot="1" x14ac:dyDescent="0.3">
      <c r="D71" s="12">
        <v>21492.3</v>
      </c>
      <c r="F71" s="12"/>
      <c r="H71" s="12"/>
      <c r="I71" s="12"/>
      <c r="J71" s="13"/>
      <c r="K71" s="14"/>
    </row>
    <row r="72" spans="4:11" ht="17.25" hidden="1" thickBot="1" x14ac:dyDescent="0.3">
      <c r="D72" s="12">
        <v>19567.2</v>
      </c>
      <c r="F72" s="12"/>
      <c r="I72" s="12"/>
      <c r="J72" s="13"/>
      <c r="K72" s="14"/>
    </row>
    <row r="73" spans="4:11" ht="17.25" hidden="1" thickBot="1" x14ac:dyDescent="0.3">
      <c r="D73" s="12">
        <v>20537.5</v>
      </c>
      <c r="F73" s="12"/>
      <c r="I73" s="12"/>
      <c r="J73" s="13"/>
      <c r="K73" s="14"/>
    </row>
    <row r="74" spans="4:11" ht="17.25" hidden="1" thickBot="1" x14ac:dyDescent="0.3">
      <c r="D74" s="12">
        <v>20571.599999999999</v>
      </c>
      <c r="F74" s="12"/>
      <c r="I74" s="12"/>
      <c r="J74" s="13"/>
      <c r="K74" s="14"/>
    </row>
    <row r="75" spans="4:11" ht="17.25" hidden="1" thickBot="1" x14ac:dyDescent="0.3">
      <c r="D75" s="12">
        <v>36747.4</v>
      </c>
      <c r="F75" s="12"/>
      <c r="I75" s="12"/>
      <c r="J75" s="13"/>
      <c r="K75" s="14"/>
    </row>
    <row r="76" spans="4:11" ht="17.25" hidden="1" thickBot="1" x14ac:dyDescent="0.3">
      <c r="D76" s="15">
        <v>316063.59999999998</v>
      </c>
      <c r="F76" s="16"/>
      <c r="I76" s="18"/>
      <c r="J76" s="17"/>
      <c r="K76" s="14"/>
    </row>
    <row r="77" spans="4:11" hidden="1" x14ac:dyDescent="0.2"/>
    <row r="78" spans="4:11" hidden="1" x14ac:dyDescent="0.2"/>
    <row r="79" spans="4:11" x14ac:dyDescent="0.2">
      <c r="F79" s="3"/>
    </row>
    <row r="80" spans="4:11" x14ac:dyDescent="0.2">
      <c r="F80" s="3"/>
    </row>
    <row r="81" spans="6:13" x14ac:dyDescent="0.2">
      <c r="F81" s="3"/>
    </row>
    <row r="82" spans="6:13" x14ac:dyDescent="0.2">
      <c r="F82" s="3"/>
    </row>
    <row r="83" spans="6:13" x14ac:dyDescent="0.2">
      <c r="F83" s="3"/>
      <c r="G83" s="3"/>
      <c r="H83" s="3"/>
      <c r="I83" s="3"/>
      <c r="J83" s="3"/>
      <c r="K83" s="3"/>
      <c r="L83" s="3"/>
      <c r="M83" s="3"/>
    </row>
    <row r="85" spans="6:13" x14ac:dyDescent="0.2">
      <c r="F85" s="3"/>
    </row>
  </sheetData>
  <mergeCells count="53">
    <mergeCell ref="F4:M4"/>
    <mergeCell ref="G5:M5"/>
    <mergeCell ref="P1:R1"/>
    <mergeCell ref="J1:N1"/>
    <mergeCell ref="A45:A51"/>
    <mergeCell ref="B45:B51"/>
    <mergeCell ref="C45:C51"/>
    <mergeCell ref="D45:D51"/>
    <mergeCell ref="N45:N51"/>
    <mergeCell ref="A34:A38"/>
    <mergeCell ref="B34:B38"/>
    <mergeCell ref="C34:C38"/>
    <mergeCell ref="D34:D38"/>
    <mergeCell ref="N34:N38"/>
    <mergeCell ref="A39:A44"/>
    <mergeCell ref="B39:B44"/>
    <mergeCell ref="C39:C44"/>
    <mergeCell ref="D39:D44"/>
    <mergeCell ref="A52:A58"/>
    <mergeCell ref="B52:B58"/>
    <mergeCell ref="C52:C58"/>
    <mergeCell ref="D52:D58"/>
    <mergeCell ref="N52:N58"/>
    <mergeCell ref="N39:N44"/>
    <mergeCell ref="N15:N19"/>
    <mergeCell ref="A28:A32"/>
    <mergeCell ref="B28:B32"/>
    <mergeCell ref="C28:C32"/>
    <mergeCell ref="D28:D32"/>
    <mergeCell ref="N28:N32"/>
    <mergeCell ref="A22:A27"/>
    <mergeCell ref="B22:B27"/>
    <mergeCell ref="C22:C27"/>
    <mergeCell ref="D22:D27"/>
    <mergeCell ref="N22:N27"/>
    <mergeCell ref="A20:L20"/>
    <mergeCell ref="A15:A19"/>
    <mergeCell ref="B15:B19"/>
    <mergeCell ref="C15:C19"/>
    <mergeCell ref="D15:D19"/>
    <mergeCell ref="N10:N14"/>
    <mergeCell ref="A2:N2"/>
    <mergeCell ref="A4:A6"/>
    <mergeCell ref="B4:B6"/>
    <mergeCell ref="C4:C6"/>
    <mergeCell ref="D4:D6"/>
    <mergeCell ref="E4:E6"/>
    <mergeCell ref="N4:N6"/>
    <mergeCell ref="F5:F6"/>
    <mergeCell ref="A10:A14"/>
    <mergeCell ref="B10:B14"/>
    <mergeCell ref="C10:C14"/>
    <mergeCell ref="D10:D14"/>
  </mergeCells>
  <pageMargins left="0.35433070866141736" right="0.15748031496062992" top="0.15748031496062992" bottom="0.19685039370078741" header="0.15748031496062992" footer="0.23622047244094491"/>
  <pageSetup paperSize="9" scale="49" firstPageNumber="35" fitToHeight="100" orientation="landscape" useFirstPageNumber="1" r:id="rId1"/>
  <headerFooter alignWithMargins="0"/>
  <rowBreaks count="1" manualBreakCount="1">
    <brk id="2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Прил.4</vt:lpstr>
      <vt:lpstr>Прил.4!Заголовки_для_печати</vt:lpstr>
      <vt:lpstr>Прил.4!Область_печати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Верещагина Наталья Владимировна</cp:lastModifiedBy>
  <cp:lastPrinted>2021-02-18T03:54:08Z</cp:lastPrinted>
  <dcterms:created xsi:type="dcterms:W3CDTF">2020-03-02T12:26:45Z</dcterms:created>
  <dcterms:modified xsi:type="dcterms:W3CDTF">2021-11-11T06:43:40Z</dcterms:modified>
</cp:coreProperties>
</file>